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 - textové dokumenty aktuální\SOŠ Moravský Krumlov - rekonstrukce kotelen\zadávací dokumentace vyhlášená\soupis stavebních prací, dodávek a služeb\"/>
    </mc:Choice>
  </mc:AlternateContent>
  <xr:revisionPtr revIDLastSave="0" documentId="13_ncr:1_{3C1D7449-4FA0-49AE-963A-2F17D6E5D72D}" xr6:coauthVersionLast="46" xr6:coauthVersionMax="46" xr10:uidLastSave="{00000000-0000-0000-0000-000000000000}"/>
  <bookViews>
    <workbookView xWindow="4308" yWindow="516" windowWidth="17280" windowHeight="11280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SO01 D.1.1.100 Pol" sheetId="13" r:id="rId5"/>
    <sheet name="SO01 D.1.4.200 Pol" sheetId="14" r:id="rId6"/>
    <sheet name="SO01 D.1.4.300 Pol" sheetId="15" r:id="rId7"/>
    <sheet name="SO01 D.1.4.400 Pol" sheetId="16" r:id="rId8"/>
    <sheet name="SO01 D.1.4.600 Pol" sheetId="17" r:id="rId9"/>
  </sheets>
  <externalReferences>
    <externalReference r:id="rId10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'SO01 D.1.1.100 Pol'!$1:$7</definedName>
    <definedName name="_xlnm.Print_Titles" localSheetId="5">'SO01 D.1.4.200 Pol'!$1:$7</definedName>
    <definedName name="_xlnm.Print_Titles" localSheetId="6">'SO01 D.1.4.300 Pol'!$1:$7</definedName>
    <definedName name="_xlnm.Print_Titles" localSheetId="7">'SO01 D.1.4.400 Pol'!$1:$7</definedName>
    <definedName name="_xlnm.Print_Titles" localSheetId="8">'SO01 D.1.4.600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Naklady'!$A$1:$X$31</definedName>
    <definedName name="_xlnm.Print_Area" localSheetId="4">'SO01 D.1.1.100 Pol'!$A$1:$X$385</definedName>
    <definedName name="_xlnm.Print_Area" localSheetId="5">'SO01 D.1.4.200 Pol'!$A$1:$X$319</definedName>
    <definedName name="_xlnm.Print_Area" localSheetId="6">'SO01 D.1.4.300 Pol'!$A$1:$X$56</definedName>
    <definedName name="_xlnm.Print_Area" localSheetId="7">'SO01 D.1.4.400 Pol'!$A$1:$X$115</definedName>
    <definedName name="_xlnm.Print_Area" localSheetId="8">'SO01 D.1.4.600 Pol'!$A$1:$X$132</definedName>
    <definedName name="_xlnm.Print_Area" localSheetId="1">Stavba!$A$1:$J$105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7" l="1"/>
  <c r="M9" i="17" s="1"/>
  <c r="I9" i="17"/>
  <c r="K9" i="17"/>
  <c r="O9" i="17"/>
  <c r="Q9" i="17"/>
  <c r="V9" i="17"/>
  <c r="G11" i="17"/>
  <c r="G8" i="17" s="1"/>
  <c r="I96" i="1" s="1"/>
  <c r="I11" i="17"/>
  <c r="K11" i="17"/>
  <c r="O11" i="17"/>
  <c r="Q11" i="17"/>
  <c r="V11" i="17"/>
  <c r="G13" i="17"/>
  <c r="M13" i="17" s="1"/>
  <c r="I13" i="17"/>
  <c r="K13" i="17"/>
  <c r="O13" i="17"/>
  <c r="Q13" i="17"/>
  <c r="V13" i="17"/>
  <c r="G15" i="17"/>
  <c r="M15" i="17" s="1"/>
  <c r="I15" i="17"/>
  <c r="K15" i="17"/>
  <c r="O15" i="17"/>
  <c r="Q15" i="17"/>
  <c r="V15" i="17"/>
  <c r="G17" i="17"/>
  <c r="I17" i="17"/>
  <c r="K17" i="17"/>
  <c r="M17" i="17"/>
  <c r="O17" i="17"/>
  <c r="Q17" i="17"/>
  <c r="V17" i="17"/>
  <c r="G19" i="17"/>
  <c r="M19" i="17" s="1"/>
  <c r="I19" i="17"/>
  <c r="K19" i="17"/>
  <c r="O19" i="17"/>
  <c r="Q19" i="17"/>
  <c r="V19" i="17"/>
  <c r="G21" i="17"/>
  <c r="AF131" i="17" s="1"/>
  <c r="G48" i="1" s="1"/>
  <c r="I21" i="17"/>
  <c r="K21" i="17"/>
  <c r="O21" i="17"/>
  <c r="Q21" i="17"/>
  <c r="V21" i="17"/>
  <c r="G23" i="17"/>
  <c r="M23" i="17" s="1"/>
  <c r="I23" i="17"/>
  <c r="K23" i="17"/>
  <c r="O23" i="17"/>
  <c r="Q23" i="17"/>
  <c r="V23" i="17"/>
  <c r="G25" i="17"/>
  <c r="I25" i="17"/>
  <c r="K25" i="17"/>
  <c r="M25" i="17"/>
  <c r="O25" i="17"/>
  <c r="Q25" i="17"/>
  <c r="V25" i="17"/>
  <c r="G27" i="17"/>
  <c r="M27" i="17" s="1"/>
  <c r="I27" i="17"/>
  <c r="K27" i="17"/>
  <c r="O27" i="17"/>
  <c r="Q27" i="17"/>
  <c r="V27" i="17"/>
  <c r="G29" i="17"/>
  <c r="I29" i="17"/>
  <c r="K29" i="17"/>
  <c r="M29" i="17"/>
  <c r="O29" i="17"/>
  <c r="Q29" i="17"/>
  <c r="V29" i="17"/>
  <c r="G31" i="17"/>
  <c r="M31" i="17" s="1"/>
  <c r="I31" i="17"/>
  <c r="K31" i="17"/>
  <c r="O31" i="17"/>
  <c r="Q31" i="17"/>
  <c r="V31" i="17"/>
  <c r="G33" i="17"/>
  <c r="I33" i="17"/>
  <c r="K33" i="17"/>
  <c r="M33" i="17"/>
  <c r="O33" i="17"/>
  <c r="Q33" i="17"/>
  <c r="V33" i="17"/>
  <c r="G35" i="17"/>
  <c r="M35" i="17" s="1"/>
  <c r="I35" i="17"/>
  <c r="K35" i="17"/>
  <c r="O35" i="17"/>
  <c r="Q35" i="17"/>
  <c r="V35" i="17"/>
  <c r="G37" i="17"/>
  <c r="M37" i="17" s="1"/>
  <c r="I37" i="17"/>
  <c r="K37" i="17"/>
  <c r="O37" i="17"/>
  <c r="Q37" i="17"/>
  <c r="V37" i="17"/>
  <c r="G39" i="17"/>
  <c r="M39" i="17" s="1"/>
  <c r="I39" i="17"/>
  <c r="K39" i="17"/>
  <c r="O39" i="17"/>
  <c r="Q39" i="17"/>
  <c r="V39" i="17"/>
  <c r="G42" i="17"/>
  <c r="G41" i="17" s="1"/>
  <c r="I97" i="1" s="1"/>
  <c r="I42" i="17"/>
  <c r="K42" i="17"/>
  <c r="O42" i="17"/>
  <c r="O41" i="17" s="1"/>
  <c r="Q42" i="17"/>
  <c r="V42" i="17"/>
  <c r="G44" i="17"/>
  <c r="I44" i="17"/>
  <c r="I41" i="17" s="1"/>
  <c r="K44" i="17"/>
  <c r="M44" i="17"/>
  <c r="O44" i="17"/>
  <c r="Q44" i="17"/>
  <c r="Q41" i="17" s="1"/>
  <c r="V44" i="17"/>
  <c r="G46" i="17"/>
  <c r="M46" i="17" s="1"/>
  <c r="I46" i="17"/>
  <c r="K46" i="17"/>
  <c r="O46" i="17"/>
  <c r="Q46" i="17"/>
  <c r="V46" i="17"/>
  <c r="G50" i="17"/>
  <c r="G49" i="17" s="1"/>
  <c r="I98" i="1" s="1"/>
  <c r="I50" i="17"/>
  <c r="K50" i="17"/>
  <c r="O50" i="17"/>
  <c r="O49" i="17" s="1"/>
  <c r="Q50" i="17"/>
  <c r="Q49" i="17" s="1"/>
  <c r="V50" i="17"/>
  <c r="G52" i="17"/>
  <c r="M52" i="17" s="1"/>
  <c r="I52" i="17"/>
  <c r="K52" i="17"/>
  <c r="O52" i="17"/>
  <c r="Q52" i="17"/>
  <c r="V52" i="17"/>
  <c r="G54" i="17"/>
  <c r="I54" i="17"/>
  <c r="K54" i="17"/>
  <c r="M54" i="17"/>
  <c r="O54" i="17"/>
  <c r="Q54" i="17"/>
  <c r="V54" i="17"/>
  <c r="G57" i="17"/>
  <c r="M57" i="17" s="1"/>
  <c r="I57" i="17"/>
  <c r="K57" i="17"/>
  <c r="O57" i="17"/>
  <c r="Q57" i="17"/>
  <c r="Q56" i="17" s="1"/>
  <c r="V57" i="17"/>
  <c r="G59" i="17"/>
  <c r="M59" i="17" s="1"/>
  <c r="I59" i="17"/>
  <c r="K59" i="17"/>
  <c r="K56" i="17" s="1"/>
  <c r="O59" i="17"/>
  <c r="Q59" i="17"/>
  <c r="V59" i="17"/>
  <c r="V56" i="17" s="1"/>
  <c r="G61" i="17"/>
  <c r="I61" i="17"/>
  <c r="K61" i="17"/>
  <c r="M61" i="17"/>
  <c r="O61" i="17"/>
  <c r="Q61" i="17"/>
  <c r="V61" i="17"/>
  <c r="G64" i="17"/>
  <c r="M64" i="17" s="1"/>
  <c r="I64" i="17"/>
  <c r="K64" i="17"/>
  <c r="O64" i="17"/>
  <c r="Q64" i="17"/>
  <c r="V64" i="17"/>
  <c r="G66" i="17"/>
  <c r="M66" i="17" s="1"/>
  <c r="I66" i="17"/>
  <c r="K66" i="17"/>
  <c r="O66" i="17"/>
  <c r="Q66" i="17"/>
  <c r="V66" i="17"/>
  <c r="G68" i="17"/>
  <c r="I68" i="17"/>
  <c r="K68" i="17"/>
  <c r="M68" i="17"/>
  <c r="O68" i="17"/>
  <c r="Q68" i="17"/>
  <c r="V68" i="17"/>
  <c r="G70" i="17"/>
  <c r="M70" i="17" s="1"/>
  <c r="I70" i="17"/>
  <c r="K70" i="17"/>
  <c r="O70" i="17"/>
  <c r="Q70" i="17"/>
  <c r="V70" i="17"/>
  <c r="G72" i="17"/>
  <c r="I72" i="17"/>
  <c r="K72" i="17"/>
  <c r="M72" i="17"/>
  <c r="O72" i="17"/>
  <c r="Q72" i="17"/>
  <c r="V72" i="17"/>
  <c r="G74" i="17"/>
  <c r="M74" i="17" s="1"/>
  <c r="I74" i="17"/>
  <c r="K74" i="17"/>
  <c r="O74" i="17"/>
  <c r="Q74" i="17"/>
  <c r="V74" i="17"/>
  <c r="G76" i="17"/>
  <c r="I76" i="17"/>
  <c r="K76" i="17"/>
  <c r="M76" i="17"/>
  <c r="O76" i="17"/>
  <c r="Q76" i="17"/>
  <c r="V76" i="17"/>
  <c r="G78" i="17"/>
  <c r="M78" i="17" s="1"/>
  <c r="I78" i="17"/>
  <c r="K78" i="17"/>
  <c r="O78" i="17"/>
  <c r="Q78" i="17"/>
  <c r="V78" i="17"/>
  <c r="G80" i="17"/>
  <c r="M80" i="17" s="1"/>
  <c r="I80" i="17"/>
  <c r="K80" i="17"/>
  <c r="O80" i="17"/>
  <c r="Q80" i="17"/>
  <c r="V80" i="17"/>
  <c r="G82" i="17"/>
  <c r="M82" i="17" s="1"/>
  <c r="I82" i="17"/>
  <c r="K82" i="17"/>
  <c r="O82" i="17"/>
  <c r="Q82" i="17"/>
  <c r="V82" i="17"/>
  <c r="G84" i="17"/>
  <c r="I84" i="17"/>
  <c r="K84" i="17"/>
  <c r="M84" i="17"/>
  <c r="O84" i="17"/>
  <c r="Q84" i="17"/>
  <c r="V84" i="17"/>
  <c r="G86" i="17"/>
  <c r="M86" i="17" s="1"/>
  <c r="I86" i="17"/>
  <c r="K86" i="17"/>
  <c r="O86" i="17"/>
  <c r="Q86" i="17"/>
  <c r="V86" i="17"/>
  <c r="G88" i="17"/>
  <c r="I88" i="17"/>
  <c r="K88" i="17"/>
  <c r="M88" i="17"/>
  <c r="O88" i="17"/>
  <c r="Q88" i="17"/>
  <c r="V88" i="17"/>
  <c r="G90" i="17"/>
  <c r="M90" i="17" s="1"/>
  <c r="I90" i="17"/>
  <c r="K90" i="17"/>
  <c r="O90" i="17"/>
  <c r="Q90" i="17"/>
  <c r="V90" i="17"/>
  <c r="G92" i="17"/>
  <c r="I92" i="17"/>
  <c r="K92" i="17"/>
  <c r="M92" i="17"/>
  <c r="O92" i="17"/>
  <c r="Q92" i="17"/>
  <c r="V92" i="17"/>
  <c r="G94" i="17"/>
  <c r="M94" i="17" s="1"/>
  <c r="I94" i="17"/>
  <c r="K94" i="17"/>
  <c r="O94" i="17"/>
  <c r="Q94" i="17"/>
  <c r="V94" i="17"/>
  <c r="G96" i="17"/>
  <c r="M96" i="17" s="1"/>
  <c r="I96" i="17"/>
  <c r="K96" i="17"/>
  <c r="O96" i="17"/>
  <c r="Q96" i="17"/>
  <c r="V96" i="17"/>
  <c r="G98" i="17"/>
  <c r="M98" i="17" s="1"/>
  <c r="I98" i="17"/>
  <c r="K98" i="17"/>
  <c r="O98" i="17"/>
  <c r="Q98" i="17"/>
  <c r="V98" i="17"/>
  <c r="G100" i="17"/>
  <c r="I100" i="17"/>
  <c r="K100" i="17"/>
  <c r="M100" i="17"/>
  <c r="O100" i="17"/>
  <c r="Q100" i="17"/>
  <c r="V100" i="17"/>
  <c r="G102" i="17"/>
  <c r="M102" i="17" s="1"/>
  <c r="I102" i="17"/>
  <c r="K102" i="17"/>
  <c r="O102" i="17"/>
  <c r="Q102" i="17"/>
  <c r="V102" i="17"/>
  <c r="G104" i="17"/>
  <c r="I104" i="17"/>
  <c r="K104" i="17"/>
  <c r="M104" i="17"/>
  <c r="O104" i="17"/>
  <c r="Q104" i="17"/>
  <c r="V104" i="17"/>
  <c r="G106" i="17"/>
  <c r="M106" i="17" s="1"/>
  <c r="I106" i="17"/>
  <c r="K106" i="17"/>
  <c r="O106" i="17"/>
  <c r="Q106" i="17"/>
  <c r="V106" i="17"/>
  <c r="G109" i="17"/>
  <c r="I109" i="17"/>
  <c r="K109" i="17"/>
  <c r="O109" i="17"/>
  <c r="Q109" i="17"/>
  <c r="V109" i="17"/>
  <c r="G111" i="17"/>
  <c r="I111" i="17"/>
  <c r="K111" i="17"/>
  <c r="M111" i="17"/>
  <c r="O111" i="17"/>
  <c r="Q111" i="17"/>
  <c r="V111" i="17"/>
  <c r="G113" i="17"/>
  <c r="M113" i="17" s="1"/>
  <c r="I113" i="17"/>
  <c r="K113" i="17"/>
  <c r="O113" i="17"/>
  <c r="Q113" i="17"/>
  <c r="V113" i="17"/>
  <c r="G115" i="17"/>
  <c r="I115" i="17"/>
  <c r="K115" i="17"/>
  <c r="M115" i="17"/>
  <c r="O115" i="17"/>
  <c r="Q115" i="17"/>
  <c r="V115" i="17"/>
  <c r="G117" i="17"/>
  <c r="M117" i="17" s="1"/>
  <c r="I117" i="17"/>
  <c r="K117" i="17"/>
  <c r="O117" i="17"/>
  <c r="Q117" i="17"/>
  <c r="V117" i="17"/>
  <c r="G119" i="17"/>
  <c r="I119" i="17"/>
  <c r="K119" i="17"/>
  <c r="M119" i="17"/>
  <c r="O119" i="17"/>
  <c r="Q119" i="17"/>
  <c r="V119" i="17"/>
  <c r="G121" i="17"/>
  <c r="M121" i="17" s="1"/>
  <c r="I121" i="17"/>
  <c r="K121" i="17"/>
  <c r="O121" i="17"/>
  <c r="Q121" i="17"/>
  <c r="V121" i="17"/>
  <c r="G123" i="17"/>
  <c r="M123" i="17" s="1"/>
  <c r="I123" i="17"/>
  <c r="K123" i="17"/>
  <c r="O123" i="17"/>
  <c r="Q123" i="17"/>
  <c r="V123" i="17"/>
  <c r="G125" i="17"/>
  <c r="M125" i="17" s="1"/>
  <c r="I125" i="17"/>
  <c r="K125" i="17"/>
  <c r="O125" i="17"/>
  <c r="Q125" i="17"/>
  <c r="V125" i="17"/>
  <c r="G127" i="17"/>
  <c r="I127" i="17"/>
  <c r="K127" i="17"/>
  <c r="M127" i="17"/>
  <c r="O127" i="17"/>
  <c r="Q127" i="17"/>
  <c r="V127" i="17"/>
  <c r="AE131" i="17"/>
  <c r="F48" i="1" s="1"/>
  <c r="G9" i="16"/>
  <c r="I9" i="16"/>
  <c r="K9" i="16"/>
  <c r="M9" i="16"/>
  <c r="O9" i="16"/>
  <c r="Q9" i="16"/>
  <c r="Q8" i="16" s="1"/>
  <c r="V9" i="16"/>
  <c r="G12" i="16"/>
  <c r="M12" i="16" s="1"/>
  <c r="I12" i="16"/>
  <c r="K12" i="16"/>
  <c r="K8" i="16" s="1"/>
  <c r="O12" i="16"/>
  <c r="Q12" i="16"/>
  <c r="V12" i="16"/>
  <c r="G14" i="16"/>
  <c r="M14" i="16" s="1"/>
  <c r="I14" i="16"/>
  <c r="K14" i="16"/>
  <c r="O14" i="16"/>
  <c r="Q14" i="16"/>
  <c r="V14" i="16"/>
  <c r="G16" i="16"/>
  <c r="M16" i="16" s="1"/>
  <c r="I16" i="16"/>
  <c r="K16" i="16"/>
  <c r="O16" i="16"/>
  <c r="Q16" i="16"/>
  <c r="V16" i="16"/>
  <c r="G18" i="16"/>
  <c r="I18" i="16"/>
  <c r="K18" i="16"/>
  <c r="M18" i="16"/>
  <c r="O18" i="16"/>
  <c r="Q18" i="16"/>
  <c r="V18" i="16"/>
  <c r="G21" i="16"/>
  <c r="M21" i="16" s="1"/>
  <c r="I21" i="16"/>
  <c r="K21" i="16"/>
  <c r="O21" i="16"/>
  <c r="Q21" i="16"/>
  <c r="V21" i="16"/>
  <c r="G23" i="16"/>
  <c r="M23" i="16" s="1"/>
  <c r="I23" i="16"/>
  <c r="K23" i="16"/>
  <c r="O23" i="16"/>
  <c r="Q23" i="16"/>
  <c r="V23" i="16"/>
  <c r="G25" i="16"/>
  <c r="I25" i="16"/>
  <c r="K25" i="16"/>
  <c r="M25" i="16"/>
  <c r="O25" i="16"/>
  <c r="Q25" i="16"/>
  <c r="V25" i="16"/>
  <c r="G27" i="16"/>
  <c r="M27" i="16" s="1"/>
  <c r="I27" i="16"/>
  <c r="K27" i="16"/>
  <c r="O27" i="16"/>
  <c r="Q27" i="16"/>
  <c r="V27" i="16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Q31" i="16"/>
  <c r="V31" i="16"/>
  <c r="G33" i="16"/>
  <c r="I33" i="16"/>
  <c r="K33" i="16"/>
  <c r="M33" i="16"/>
  <c r="O33" i="16"/>
  <c r="Q33" i="16"/>
  <c r="V33" i="16"/>
  <c r="G35" i="16"/>
  <c r="M35" i="16" s="1"/>
  <c r="I35" i="16"/>
  <c r="K35" i="16"/>
  <c r="O35" i="16"/>
  <c r="Q35" i="16"/>
  <c r="V35" i="16"/>
  <c r="G37" i="16"/>
  <c r="M37" i="16" s="1"/>
  <c r="I37" i="16"/>
  <c r="K37" i="16"/>
  <c r="O37" i="16"/>
  <c r="Q37" i="16"/>
  <c r="V37" i="16"/>
  <c r="G39" i="16"/>
  <c r="M39" i="16" s="1"/>
  <c r="I39" i="16"/>
  <c r="K39" i="16"/>
  <c r="O39" i="16"/>
  <c r="Q39" i="16"/>
  <c r="V39" i="16"/>
  <c r="G41" i="16"/>
  <c r="I41" i="16"/>
  <c r="K41" i="16"/>
  <c r="M41" i="16"/>
  <c r="O41" i="16"/>
  <c r="Q41" i="16"/>
  <c r="V41" i="16"/>
  <c r="G43" i="16"/>
  <c r="M43" i="16" s="1"/>
  <c r="I43" i="16"/>
  <c r="K43" i="16"/>
  <c r="O43" i="16"/>
  <c r="Q43" i="16"/>
  <c r="V43" i="16"/>
  <c r="G45" i="16"/>
  <c r="I45" i="16"/>
  <c r="K45" i="16"/>
  <c r="M45" i="16"/>
  <c r="O45" i="16"/>
  <c r="Q45" i="16"/>
  <c r="V45" i="16"/>
  <c r="G48" i="16"/>
  <c r="I48" i="16"/>
  <c r="K48" i="16"/>
  <c r="M48" i="16"/>
  <c r="O48" i="16"/>
  <c r="Q48" i="16"/>
  <c r="V48" i="16"/>
  <c r="G50" i="16"/>
  <c r="M50" i="16" s="1"/>
  <c r="I50" i="16"/>
  <c r="K50" i="16"/>
  <c r="O50" i="16"/>
  <c r="Q50" i="16"/>
  <c r="V50" i="16"/>
  <c r="G52" i="16"/>
  <c r="I52" i="16"/>
  <c r="K52" i="16"/>
  <c r="M52" i="16"/>
  <c r="O52" i="16"/>
  <c r="Q52" i="16"/>
  <c r="V52" i="16"/>
  <c r="G54" i="16"/>
  <c r="M54" i="16" s="1"/>
  <c r="I54" i="16"/>
  <c r="K54" i="16"/>
  <c r="O54" i="16"/>
  <c r="Q54" i="16"/>
  <c r="V54" i="16"/>
  <c r="G56" i="16"/>
  <c r="I56" i="16"/>
  <c r="K56" i="16"/>
  <c r="M56" i="16"/>
  <c r="O56" i="16"/>
  <c r="Q56" i="16"/>
  <c r="V56" i="16"/>
  <c r="G58" i="16"/>
  <c r="M58" i="16" s="1"/>
  <c r="I58" i="16"/>
  <c r="K58" i="16"/>
  <c r="O58" i="16"/>
  <c r="Q58" i="16"/>
  <c r="V58" i="16"/>
  <c r="G61" i="16"/>
  <c r="G60" i="16" s="1"/>
  <c r="I71" i="1" s="1"/>
  <c r="I61" i="16"/>
  <c r="K61" i="16"/>
  <c r="O61" i="16"/>
  <c r="Q61" i="16"/>
  <c r="V61" i="16"/>
  <c r="G63" i="16"/>
  <c r="I63" i="16"/>
  <c r="K63" i="16"/>
  <c r="M63" i="16"/>
  <c r="O63" i="16"/>
  <c r="Q63" i="16"/>
  <c r="V63" i="16"/>
  <c r="G65" i="16"/>
  <c r="M65" i="16" s="1"/>
  <c r="I65" i="16"/>
  <c r="K65" i="16"/>
  <c r="O65" i="16"/>
  <c r="Q65" i="16"/>
  <c r="V65" i="16"/>
  <c r="G67" i="16"/>
  <c r="I67" i="16"/>
  <c r="K67" i="16"/>
  <c r="M67" i="16"/>
  <c r="O67" i="16"/>
  <c r="Q67" i="16"/>
  <c r="V67" i="16"/>
  <c r="G70" i="16"/>
  <c r="I70" i="16"/>
  <c r="K70" i="16"/>
  <c r="M70" i="16"/>
  <c r="O70" i="16"/>
  <c r="Q70" i="16"/>
  <c r="V70" i="16"/>
  <c r="G72" i="16"/>
  <c r="M72" i="16" s="1"/>
  <c r="I72" i="16"/>
  <c r="K72" i="16"/>
  <c r="O72" i="16"/>
  <c r="O69" i="16" s="1"/>
  <c r="Q72" i="16"/>
  <c r="V72" i="16"/>
  <c r="G74" i="16"/>
  <c r="I74" i="16"/>
  <c r="K74" i="16"/>
  <c r="M74" i="16"/>
  <c r="O74" i="16"/>
  <c r="Q74" i="16"/>
  <c r="V74" i="16"/>
  <c r="G77" i="16"/>
  <c r="I77" i="16"/>
  <c r="K77" i="16"/>
  <c r="M77" i="16"/>
  <c r="O77" i="16"/>
  <c r="Q77" i="16"/>
  <c r="V77" i="16"/>
  <c r="G79" i="16"/>
  <c r="M79" i="16" s="1"/>
  <c r="I79" i="16"/>
  <c r="K79" i="16"/>
  <c r="O79" i="16"/>
  <c r="O76" i="16" s="1"/>
  <c r="Q79" i="16"/>
  <c r="V79" i="16"/>
  <c r="G81" i="16"/>
  <c r="I81" i="16"/>
  <c r="K81" i="16"/>
  <c r="M81" i="16"/>
  <c r="O81" i="16"/>
  <c r="Q81" i="16"/>
  <c r="V81" i="16"/>
  <c r="G83" i="16"/>
  <c r="M83" i="16" s="1"/>
  <c r="I83" i="16"/>
  <c r="K83" i="16"/>
  <c r="O83" i="16"/>
  <c r="Q83" i="16"/>
  <c r="V83" i="16"/>
  <c r="G85" i="16"/>
  <c r="M85" i="16" s="1"/>
  <c r="I85" i="16"/>
  <c r="K85" i="16"/>
  <c r="O85" i="16"/>
  <c r="Q85" i="16"/>
  <c r="V85" i="16"/>
  <c r="G87" i="16"/>
  <c r="M87" i="16" s="1"/>
  <c r="I87" i="16"/>
  <c r="K87" i="16"/>
  <c r="O87" i="16"/>
  <c r="Q87" i="16"/>
  <c r="V87" i="16"/>
  <c r="G90" i="16"/>
  <c r="I90" i="16"/>
  <c r="K90" i="16"/>
  <c r="O90" i="16"/>
  <c r="O89" i="16" s="1"/>
  <c r="Q90" i="16"/>
  <c r="V90" i="16"/>
  <c r="G92" i="16"/>
  <c r="I92" i="16"/>
  <c r="K92" i="16"/>
  <c r="M92" i="16"/>
  <c r="O92" i="16"/>
  <c r="Q92" i="16"/>
  <c r="Q89" i="16" s="1"/>
  <c r="V92" i="16"/>
  <c r="G94" i="16"/>
  <c r="M94" i="16" s="1"/>
  <c r="I94" i="16"/>
  <c r="K94" i="16"/>
  <c r="O94" i="16"/>
  <c r="Q94" i="16"/>
  <c r="V94" i="16"/>
  <c r="G96" i="16"/>
  <c r="M96" i="16" s="1"/>
  <c r="I96" i="16"/>
  <c r="K96" i="16"/>
  <c r="O96" i="16"/>
  <c r="Q96" i="16"/>
  <c r="V96" i="16"/>
  <c r="G98" i="16"/>
  <c r="M98" i="16" s="1"/>
  <c r="I98" i="16"/>
  <c r="K98" i="16"/>
  <c r="O98" i="16"/>
  <c r="Q98" i="16"/>
  <c r="V98" i="16"/>
  <c r="G101" i="16"/>
  <c r="I101" i="16"/>
  <c r="K101" i="16"/>
  <c r="O101" i="16"/>
  <c r="O100" i="16" s="1"/>
  <c r="Q101" i="16"/>
  <c r="V101" i="16"/>
  <c r="G103" i="16"/>
  <c r="I103" i="16"/>
  <c r="K103" i="16"/>
  <c r="M103" i="16"/>
  <c r="O103" i="16"/>
  <c r="Q103" i="16"/>
  <c r="Q100" i="16" s="1"/>
  <c r="V103" i="16"/>
  <c r="G105" i="16"/>
  <c r="M105" i="16" s="1"/>
  <c r="I105" i="16"/>
  <c r="K105" i="16"/>
  <c r="O105" i="16"/>
  <c r="Q105" i="16"/>
  <c r="V105" i="16"/>
  <c r="G107" i="16"/>
  <c r="M107" i="16" s="1"/>
  <c r="I107" i="16"/>
  <c r="K107" i="16"/>
  <c r="O107" i="16"/>
  <c r="Q107" i="16"/>
  <c r="V107" i="16"/>
  <c r="G109" i="16"/>
  <c r="M109" i="16" s="1"/>
  <c r="I109" i="16"/>
  <c r="K109" i="16"/>
  <c r="O109" i="16"/>
  <c r="Q109" i="16"/>
  <c r="V109" i="16"/>
  <c r="G111" i="16"/>
  <c r="I111" i="16"/>
  <c r="K111" i="16"/>
  <c r="M111" i="16"/>
  <c r="O111" i="16"/>
  <c r="Q111" i="16"/>
  <c r="V111" i="16"/>
  <c r="AE114" i="16"/>
  <c r="F47" i="1" s="1"/>
  <c r="G9" i="15"/>
  <c r="I9" i="15"/>
  <c r="K9" i="15"/>
  <c r="M9" i="15"/>
  <c r="O9" i="15"/>
  <c r="Q9" i="15"/>
  <c r="V9" i="15"/>
  <c r="G11" i="15"/>
  <c r="I11" i="15"/>
  <c r="K11" i="15"/>
  <c r="O11" i="15"/>
  <c r="Q11" i="15"/>
  <c r="V11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Q15" i="15"/>
  <c r="V15" i="15"/>
  <c r="G17" i="15"/>
  <c r="M17" i="15" s="1"/>
  <c r="I17" i="15"/>
  <c r="K17" i="15"/>
  <c r="O17" i="15"/>
  <c r="Q17" i="15"/>
  <c r="V17" i="15"/>
  <c r="G19" i="15"/>
  <c r="M19" i="15" s="1"/>
  <c r="I19" i="15"/>
  <c r="K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5" i="15"/>
  <c r="I25" i="15"/>
  <c r="K25" i="15"/>
  <c r="M25" i="15"/>
  <c r="O25" i="15"/>
  <c r="Q25" i="15"/>
  <c r="V25" i="15"/>
  <c r="G27" i="15"/>
  <c r="M27" i="15" s="1"/>
  <c r="I27" i="15"/>
  <c r="K27" i="15"/>
  <c r="O27" i="15"/>
  <c r="Q27" i="15"/>
  <c r="V27" i="15"/>
  <c r="G29" i="15"/>
  <c r="I29" i="15"/>
  <c r="K29" i="15"/>
  <c r="M29" i="15"/>
  <c r="O29" i="15"/>
  <c r="Q29" i="15"/>
  <c r="V29" i="15"/>
  <c r="G31" i="15"/>
  <c r="M31" i="15" s="1"/>
  <c r="I31" i="15"/>
  <c r="K31" i="15"/>
  <c r="O31" i="15"/>
  <c r="Q31" i="15"/>
  <c r="V31" i="15"/>
  <c r="G33" i="15"/>
  <c r="M33" i="15" s="1"/>
  <c r="I33" i="15"/>
  <c r="K33" i="15"/>
  <c r="O33" i="15"/>
  <c r="Q33" i="15"/>
  <c r="V33" i="15"/>
  <c r="G35" i="15"/>
  <c r="M35" i="15" s="1"/>
  <c r="I35" i="15"/>
  <c r="K35" i="15"/>
  <c r="O35" i="15"/>
  <c r="Q35" i="15"/>
  <c r="V35" i="15"/>
  <c r="G37" i="15"/>
  <c r="I37" i="15"/>
  <c r="K37" i="15"/>
  <c r="M37" i="15"/>
  <c r="O37" i="15"/>
  <c r="Q37" i="15"/>
  <c r="V37" i="15"/>
  <c r="G39" i="15"/>
  <c r="M39" i="15" s="1"/>
  <c r="I39" i="15"/>
  <c r="K39" i="15"/>
  <c r="O39" i="15"/>
  <c r="Q39" i="15"/>
  <c r="V39" i="15"/>
  <c r="G41" i="15"/>
  <c r="I41" i="15"/>
  <c r="K41" i="15"/>
  <c r="M41" i="15"/>
  <c r="O41" i="15"/>
  <c r="Q41" i="15"/>
  <c r="V41" i="15"/>
  <c r="G44" i="15"/>
  <c r="I44" i="15"/>
  <c r="K44" i="15"/>
  <c r="M44" i="15"/>
  <c r="O44" i="15"/>
  <c r="Q44" i="15"/>
  <c r="V44" i="15"/>
  <c r="G46" i="15"/>
  <c r="G43" i="15" s="1"/>
  <c r="I77" i="1" s="1"/>
  <c r="I46" i="15"/>
  <c r="K46" i="15"/>
  <c r="O46" i="15"/>
  <c r="Q46" i="15"/>
  <c r="V46" i="15"/>
  <c r="G48" i="15"/>
  <c r="I48" i="15"/>
  <c r="K48" i="15"/>
  <c r="M48" i="15"/>
  <c r="O48" i="15"/>
  <c r="Q48" i="15"/>
  <c r="V48" i="15"/>
  <c r="G50" i="15"/>
  <c r="M50" i="15" s="1"/>
  <c r="I50" i="15"/>
  <c r="K50" i="15"/>
  <c r="O50" i="15"/>
  <c r="Q50" i="15"/>
  <c r="V50" i="15"/>
  <c r="G52" i="15"/>
  <c r="I52" i="15"/>
  <c r="K52" i="15"/>
  <c r="M52" i="15"/>
  <c r="O52" i="15"/>
  <c r="Q52" i="15"/>
  <c r="V52" i="15"/>
  <c r="AE55" i="15"/>
  <c r="F46" i="1" s="1"/>
  <c r="BA14" i="14"/>
  <c r="G9" i="14"/>
  <c r="I9" i="14"/>
  <c r="K9" i="14"/>
  <c r="M9" i="14"/>
  <c r="O9" i="14"/>
  <c r="Q9" i="14"/>
  <c r="V9" i="14"/>
  <c r="G11" i="14"/>
  <c r="M11" i="14" s="1"/>
  <c r="I11" i="14"/>
  <c r="K11" i="14"/>
  <c r="O11" i="14"/>
  <c r="Q11" i="14"/>
  <c r="V11" i="14"/>
  <c r="G13" i="14"/>
  <c r="I13" i="14"/>
  <c r="K13" i="14"/>
  <c r="M13" i="14"/>
  <c r="O13" i="14"/>
  <c r="Q13" i="14"/>
  <c r="V13" i="14"/>
  <c r="G16" i="14"/>
  <c r="M16" i="14" s="1"/>
  <c r="I16" i="14"/>
  <c r="K16" i="14"/>
  <c r="O16" i="14"/>
  <c r="Q16" i="14"/>
  <c r="V16" i="14"/>
  <c r="G18" i="14"/>
  <c r="I18" i="14"/>
  <c r="K18" i="14"/>
  <c r="M18" i="14"/>
  <c r="O18" i="14"/>
  <c r="Q18" i="14"/>
  <c r="V18" i="14"/>
  <c r="G20" i="14"/>
  <c r="M20" i="14" s="1"/>
  <c r="I20" i="14"/>
  <c r="K20" i="14"/>
  <c r="O20" i="14"/>
  <c r="Q20" i="14"/>
  <c r="V20" i="14"/>
  <c r="G22" i="14"/>
  <c r="M22" i="14" s="1"/>
  <c r="I22" i="14"/>
  <c r="K22" i="14"/>
  <c r="O22" i="14"/>
  <c r="Q22" i="14"/>
  <c r="V22" i="14"/>
  <c r="G24" i="14"/>
  <c r="M24" i="14" s="1"/>
  <c r="I24" i="14"/>
  <c r="K24" i="14"/>
  <c r="O24" i="14"/>
  <c r="Q24" i="14"/>
  <c r="V24" i="14"/>
  <c r="G27" i="14"/>
  <c r="M27" i="14" s="1"/>
  <c r="I27" i="14"/>
  <c r="K27" i="14"/>
  <c r="O27" i="14"/>
  <c r="Q27" i="14"/>
  <c r="V27" i="14"/>
  <c r="G30" i="14"/>
  <c r="M30" i="14" s="1"/>
  <c r="I30" i="14"/>
  <c r="K30" i="14"/>
  <c r="O30" i="14"/>
  <c r="Q30" i="14"/>
  <c r="V30" i="14"/>
  <c r="G32" i="14"/>
  <c r="I32" i="14"/>
  <c r="K32" i="14"/>
  <c r="M32" i="14"/>
  <c r="O32" i="14"/>
  <c r="Q32" i="14"/>
  <c r="V32" i="14"/>
  <c r="G34" i="14"/>
  <c r="M34" i="14" s="1"/>
  <c r="I34" i="14"/>
  <c r="K34" i="14"/>
  <c r="O34" i="14"/>
  <c r="Q34" i="14"/>
  <c r="V34" i="14"/>
  <c r="G36" i="14"/>
  <c r="I36" i="14"/>
  <c r="K36" i="14"/>
  <c r="M36" i="14"/>
  <c r="O36" i="14"/>
  <c r="Q36" i="14"/>
  <c r="V36" i="14"/>
  <c r="G39" i="14"/>
  <c r="M39" i="14" s="1"/>
  <c r="I39" i="14"/>
  <c r="K39" i="14"/>
  <c r="O39" i="14"/>
  <c r="Q39" i="14"/>
  <c r="V39" i="14"/>
  <c r="G42" i="14"/>
  <c r="G41" i="14" s="1"/>
  <c r="I79" i="1" s="1"/>
  <c r="I42" i="14"/>
  <c r="K42" i="14"/>
  <c r="O42" i="14"/>
  <c r="Q42" i="14"/>
  <c r="V42" i="14"/>
  <c r="G44" i="14"/>
  <c r="I44" i="14"/>
  <c r="K44" i="14"/>
  <c r="M44" i="14"/>
  <c r="O44" i="14"/>
  <c r="Q44" i="14"/>
  <c r="V44" i="14"/>
  <c r="G46" i="14"/>
  <c r="M46" i="14" s="1"/>
  <c r="I46" i="14"/>
  <c r="K46" i="14"/>
  <c r="O46" i="14"/>
  <c r="Q46" i="14"/>
  <c r="V46" i="14"/>
  <c r="G48" i="14"/>
  <c r="I48" i="14"/>
  <c r="K48" i="14"/>
  <c r="M48" i="14"/>
  <c r="O48" i="14"/>
  <c r="Q48" i="14"/>
  <c r="V48" i="14"/>
  <c r="G50" i="14"/>
  <c r="M50" i="14" s="1"/>
  <c r="I50" i="14"/>
  <c r="K50" i="14"/>
  <c r="O50" i="14"/>
  <c r="Q50" i="14"/>
  <c r="V50" i="14"/>
  <c r="G52" i="14"/>
  <c r="M52" i="14" s="1"/>
  <c r="I52" i="14"/>
  <c r="K52" i="14"/>
  <c r="O52" i="14"/>
  <c r="Q52" i="14"/>
  <c r="V52" i="14"/>
  <c r="G54" i="14"/>
  <c r="M54" i="14" s="1"/>
  <c r="I54" i="14"/>
  <c r="K54" i="14"/>
  <c r="O54" i="14"/>
  <c r="Q54" i="14"/>
  <c r="V54" i="14"/>
  <c r="G56" i="14"/>
  <c r="I56" i="14"/>
  <c r="K56" i="14"/>
  <c r="M56" i="14"/>
  <c r="O56" i="14"/>
  <c r="Q56" i="14"/>
  <c r="V56" i="14"/>
  <c r="G58" i="14"/>
  <c r="M58" i="14" s="1"/>
  <c r="I58" i="14"/>
  <c r="K58" i="14"/>
  <c r="O58" i="14"/>
  <c r="Q58" i="14"/>
  <c r="V58" i="14"/>
  <c r="G60" i="14"/>
  <c r="I60" i="14"/>
  <c r="K60" i="14"/>
  <c r="M60" i="14"/>
  <c r="O60" i="14"/>
  <c r="Q60" i="14"/>
  <c r="V60" i="14"/>
  <c r="G63" i="14"/>
  <c r="M63" i="14" s="1"/>
  <c r="I63" i="14"/>
  <c r="K63" i="14"/>
  <c r="O63" i="14"/>
  <c r="Q63" i="14"/>
  <c r="V63" i="14"/>
  <c r="G65" i="14"/>
  <c r="M65" i="14" s="1"/>
  <c r="I65" i="14"/>
  <c r="K65" i="14"/>
  <c r="O65" i="14"/>
  <c r="Q65" i="14"/>
  <c r="V65" i="14"/>
  <c r="G67" i="14"/>
  <c r="I67" i="14"/>
  <c r="K67" i="14"/>
  <c r="M67" i="14"/>
  <c r="O67" i="14"/>
  <c r="Q67" i="14"/>
  <c r="V67" i="14"/>
  <c r="G69" i="14"/>
  <c r="M69" i="14" s="1"/>
  <c r="I69" i="14"/>
  <c r="K69" i="14"/>
  <c r="O69" i="14"/>
  <c r="Q69" i="14"/>
  <c r="V69" i="14"/>
  <c r="G71" i="14"/>
  <c r="I71" i="14"/>
  <c r="K71" i="14"/>
  <c r="M71" i="14"/>
  <c r="O71" i="14"/>
  <c r="Q71" i="14"/>
  <c r="V71" i="14"/>
  <c r="G73" i="14"/>
  <c r="M73" i="14" s="1"/>
  <c r="I73" i="14"/>
  <c r="K73" i="14"/>
  <c r="O73" i="14"/>
  <c r="Q73" i="14"/>
  <c r="V73" i="14"/>
  <c r="G75" i="14"/>
  <c r="M75" i="14" s="1"/>
  <c r="I75" i="14"/>
  <c r="K75" i="14"/>
  <c r="O75" i="14"/>
  <c r="Q75" i="14"/>
  <c r="V75" i="14"/>
  <c r="G77" i="14"/>
  <c r="M77" i="14" s="1"/>
  <c r="I77" i="14"/>
  <c r="K77" i="14"/>
  <c r="O77" i="14"/>
  <c r="Q77" i="14"/>
  <c r="V77" i="14"/>
  <c r="G79" i="14"/>
  <c r="I79" i="14"/>
  <c r="K79" i="14"/>
  <c r="M79" i="14"/>
  <c r="O79" i="14"/>
  <c r="Q79" i="14"/>
  <c r="V79" i="14"/>
  <c r="G81" i="14"/>
  <c r="M81" i="14" s="1"/>
  <c r="I81" i="14"/>
  <c r="K81" i="14"/>
  <c r="O81" i="14"/>
  <c r="Q81" i="14"/>
  <c r="V81" i="14"/>
  <c r="G83" i="14"/>
  <c r="I83" i="14"/>
  <c r="K83" i="14"/>
  <c r="M83" i="14"/>
  <c r="O83" i="14"/>
  <c r="Q83" i="14"/>
  <c r="V83" i="14"/>
  <c r="G85" i="14"/>
  <c r="M85" i="14" s="1"/>
  <c r="I85" i="14"/>
  <c r="K85" i="14"/>
  <c r="O85" i="14"/>
  <c r="Q85" i="14"/>
  <c r="V85" i="14"/>
  <c r="G87" i="14"/>
  <c r="I87" i="14"/>
  <c r="K87" i="14"/>
  <c r="M87" i="14"/>
  <c r="O87" i="14"/>
  <c r="Q87" i="14"/>
  <c r="V87" i="14"/>
  <c r="G89" i="14"/>
  <c r="M89" i="14" s="1"/>
  <c r="I89" i="14"/>
  <c r="K89" i="14"/>
  <c r="O89" i="14"/>
  <c r="Q89" i="14"/>
  <c r="V89" i="14"/>
  <c r="G91" i="14"/>
  <c r="M91" i="14" s="1"/>
  <c r="I91" i="14"/>
  <c r="K91" i="14"/>
  <c r="O91" i="14"/>
  <c r="Q91" i="14"/>
  <c r="V91" i="14"/>
  <c r="G93" i="14"/>
  <c r="M93" i="14" s="1"/>
  <c r="I93" i="14"/>
  <c r="K93" i="14"/>
  <c r="O93" i="14"/>
  <c r="Q93" i="14"/>
  <c r="V93" i="14"/>
  <c r="G95" i="14"/>
  <c r="M95" i="14" s="1"/>
  <c r="I95" i="14"/>
  <c r="K95" i="14"/>
  <c r="O95" i="14"/>
  <c r="Q95" i="14"/>
  <c r="V95" i="14"/>
  <c r="G97" i="14"/>
  <c r="M97" i="14" s="1"/>
  <c r="I97" i="14"/>
  <c r="K97" i="14"/>
  <c r="O97" i="14"/>
  <c r="Q97" i="14"/>
  <c r="V97" i="14"/>
  <c r="G99" i="14"/>
  <c r="I99" i="14"/>
  <c r="K99" i="14"/>
  <c r="M99" i="14"/>
  <c r="O99" i="14"/>
  <c r="Q99" i="14"/>
  <c r="V99" i="14"/>
  <c r="G101" i="14"/>
  <c r="M101" i="14" s="1"/>
  <c r="I101" i="14"/>
  <c r="K101" i="14"/>
  <c r="O101" i="14"/>
  <c r="Q101" i="14"/>
  <c r="V101" i="14"/>
  <c r="G103" i="14"/>
  <c r="I103" i="14"/>
  <c r="K103" i="14"/>
  <c r="M103" i="14"/>
  <c r="O103" i="14"/>
  <c r="Q103" i="14"/>
  <c r="V103" i="14"/>
  <c r="G105" i="14"/>
  <c r="M105" i="14" s="1"/>
  <c r="I105" i="14"/>
  <c r="K105" i="14"/>
  <c r="O105" i="14"/>
  <c r="Q105" i="14"/>
  <c r="V105" i="14"/>
  <c r="G107" i="14"/>
  <c r="M107" i="14" s="1"/>
  <c r="I107" i="14"/>
  <c r="K107" i="14"/>
  <c r="O107" i="14"/>
  <c r="Q107" i="14"/>
  <c r="V107" i="14"/>
  <c r="G109" i="14"/>
  <c r="M109" i="14" s="1"/>
  <c r="I109" i="14"/>
  <c r="K109" i="14"/>
  <c r="O109" i="14"/>
  <c r="Q109" i="14"/>
  <c r="V109" i="14"/>
  <c r="G111" i="14"/>
  <c r="I111" i="14"/>
  <c r="K111" i="14"/>
  <c r="M111" i="14"/>
  <c r="O111" i="14"/>
  <c r="Q111" i="14"/>
  <c r="V111" i="14"/>
  <c r="G114" i="14"/>
  <c r="M114" i="14" s="1"/>
  <c r="I114" i="14"/>
  <c r="K114" i="14"/>
  <c r="O114" i="14"/>
  <c r="Q114" i="14"/>
  <c r="V114" i="14"/>
  <c r="G116" i="14"/>
  <c r="M116" i="14" s="1"/>
  <c r="I116" i="14"/>
  <c r="K116" i="14"/>
  <c r="O116" i="14"/>
  <c r="Q116" i="14"/>
  <c r="V116" i="14"/>
  <c r="V113" i="14" s="1"/>
  <c r="G118" i="14"/>
  <c r="M118" i="14" s="1"/>
  <c r="I118" i="14"/>
  <c r="K118" i="14"/>
  <c r="O118" i="14"/>
  <c r="Q118" i="14"/>
  <c r="V118" i="14"/>
  <c r="G120" i="14"/>
  <c r="M120" i="14" s="1"/>
  <c r="I120" i="14"/>
  <c r="K120" i="14"/>
  <c r="O120" i="14"/>
  <c r="Q120" i="14"/>
  <c r="V120" i="14"/>
  <c r="G122" i="14"/>
  <c r="I122" i="14"/>
  <c r="K122" i="14"/>
  <c r="M122" i="14"/>
  <c r="O122" i="14"/>
  <c r="Q122" i="14"/>
  <c r="V122" i="14"/>
  <c r="G124" i="14"/>
  <c r="M124" i="14" s="1"/>
  <c r="I124" i="14"/>
  <c r="K124" i="14"/>
  <c r="O124" i="14"/>
  <c r="Q124" i="14"/>
  <c r="V124" i="14"/>
  <c r="G126" i="14"/>
  <c r="I126" i="14"/>
  <c r="K126" i="14"/>
  <c r="M126" i="14"/>
  <c r="O126" i="14"/>
  <c r="Q126" i="14"/>
  <c r="V126" i="14"/>
  <c r="G128" i="14"/>
  <c r="M128" i="14" s="1"/>
  <c r="I128" i="14"/>
  <c r="K128" i="14"/>
  <c r="O128" i="14"/>
  <c r="Q128" i="14"/>
  <c r="V128" i="14"/>
  <c r="G130" i="14"/>
  <c r="M130" i="14" s="1"/>
  <c r="I130" i="14"/>
  <c r="K130" i="14"/>
  <c r="O130" i="14"/>
  <c r="Q130" i="14"/>
  <c r="V130" i="14"/>
  <c r="G133" i="14"/>
  <c r="I133" i="14"/>
  <c r="I132" i="14" s="1"/>
  <c r="K133" i="14"/>
  <c r="M133" i="14"/>
  <c r="O133" i="14"/>
  <c r="Q133" i="14"/>
  <c r="V133" i="14"/>
  <c r="G135" i="14"/>
  <c r="M135" i="14" s="1"/>
  <c r="I135" i="14"/>
  <c r="K135" i="14"/>
  <c r="K132" i="14" s="1"/>
  <c r="O135" i="14"/>
  <c r="Q135" i="14"/>
  <c r="V135" i="14"/>
  <c r="G137" i="14"/>
  <c r="M137" i="14" s="1"/>
  <c r="I137" i="14"/>
  <c r="K137" i="14"/>
  <c r="O137" i="14"/>
  <c r="Q137" i="14"/>
  <c r="V137" i="14"/>
  <c r="G139" i="14"/>
  <c r="M139" i="14" s="1"/>
  <c r="I139" i="14"/>
  <c r="K139" i="14"/>
  <c r="O139" i="14"/>
  <c r="Q139" i="14"/>
  <c r="V139" i="14"/>
  <c r="G141" i="14"/>
  <c r="M141" i="14" s="1"/>
  <c r="I141" i="14"/>
  <c r="K141" i="14"/>
  <c r="O141" i="14"/>
  <c r="Q141" i="14"/>
  <c r="V141" i="14"/>
  <c r="G143" i="14"/>
  <c r="M143" i="14" s="1"/>
  <c r="I143" i="14"/>
  <c r="K143" i="14"/>
  <c r="O143" i="14"/>
  <c r="Q143" i="14"/>
  <c r="V143" i="14"/>
  <c r="G146" i="14"/>
  <c r="I146" i="14"/>
  <c r="K146" i="14"/>
  <c r="O146" i="14"/>
  <c r="Q146" i="14"/>
  <c r="V146" i="14"/>
  <c r="G148" i="14"/>
  <c r="M148" i="14" s="1"/>
  <c r="I148" i="14"/>
  <c r="K148" i="14"/>
  <c r="O148" i="14"/>
  <c r="Q148" i="14"/>
  <c r="V148" i="14"/>
  <c r="G150" i="14"/>
  <c r="M150" i="14" s="1"/>
  <c r="I150" i="14"/>
  <c r="K150" i="14"/>
  <c r="O150" i="14"/>
  <c r="Q150" i="14"/>
  <c r="V150" i="14"/>
  <c r="G152" i="14"/>
  <c r="M152" i="14" s="1"/>
  <c r="I152" i="14"/>
  <c r="K152" i="14"/>
  <c r="O152" i="14"/>
  <c r="Q152" i="14"/>
  <c r="V152" i="14"/>
  <c r="G154" i="14"/>
  <c r="M154" i="14" s="1"/>
  <c r="I154" i="14"/>
  <c r="K154" i="14"/>
  <c r="O154" i="14"/>
  <c r="Q154" i="14"/>
  <c r="V154" i="14"/>
  <c r="G156" i="14"/>
  <c r="I156" i="14"/>
  <c r="K156" i="14"/>
  <c r="M156" i="14"/>
  <c r="O156" i="14"/>
  <c r="Q156" i="14"/>
  <c r="V156" i="14"/>
  <c r="G158" i="14"/>
  <c r="M158" i="14" s="1"/>
  <c r="I158" i="14"/>
  <c r="K158" i="14"/>
  <c r="O158" i="14"/>
  <c r="Q158" i="14"/>
  <c r="V158" i="14"/>
  <c r="G161" i="14"/>
  <c r="I161" i="14"/>
  <c r="K161" i="14"/>
  <c r="O161" i="14"/>
  <c r="Q161" i="14"/>
  <c r="V161" i="14"/>
  <c r="G163" i="14"/>
  <c r="M163" i="14" s="1"/>
  <c r="I163" i="14"/>
  <c r="K163" i="14"/>
  <c r="O163" i="14"/>
  <c r="Q163" i="14"/>
  <c r="V163" i="14"/>
  <c r="G165" i="14"/>
  <c r="M165" i="14" s="1"/>
  <c r="I165" i="14"/>
  <c r="K165" i="14"/>
  <c r="O165" i="14"/>
  <c r="Q165" i="14"/>
  <c r="V165" i="14"/>
  <c r="G167" i="14"/>
  <c r="I167" i="14"/>
  <c r="K167" i="14"/>
  <c r="M167" i="14"/>
  <c r="O167" i="14"/>
  <c r="Q167" i="14"/>
  <c r="V167" i="14"/>
  <c r="G169" i="14"/>
  <c r="M169" i="14" s="1"/>
  <c r="I169" i="14"/>
  <c r="K169" i="14"/>
  <c r="O169" i="14"/>
  <c r="Q169" i="14"/>
  <c r="V169" i="14"/>
  <c r="G171" i="14"/>
  <c r="I171" i="14"/>
  <c r="K171" i="14"/>
  <c r="M171" i="14"/>
  <c r="O171" i="14"/>
  <c r="Q171" i="14"/>
  <c r="V171" i="14"/>
  <c r="G173" i="14"/>
  <c r="M173" i="14" s="1"/>
  <c r="I173" i="14"/>
  <c r="K173" i="14"/>
  <c r="O173" i="14"/>
  <c r="Q173" i="14"/>
  <c r="V173" i="14"/>
  <c r="G175" i="14"/>
  <c r="M175" i="14" s="1"/>
  <c r="I175" i="14"/>
  <c r="K175" i="14"/>
  <c r="O175" i="14"/>
  <c r="Q175" i="14"/>
  <c r="V175" i="14"/>
  <c r="G177" i="14"/>
  <c r="M177" i="14" s="1"/>
  <c r="I177" i="14"/>
  <c r="K177" i="14"/>
  <c r="O177" i="14"/>
  <c r="Q177" i="14"/>
  <c r="V177" i="14"/>
  <c r="G179" i="14"/>
  <c r="I179" i="14"/>
  <c r="K179" i="14"/>
  <c r="M179" i="14"/>
  <c r="O179" i="14"/>
  <c r="Q179" i="14"/>
  <c r="V179" i="14"/>
  <c r="G181" i="14"/>
  <c r="M181" i="14" s="1"/>
  <c r="I181" i="14"/>
  <c r="K181" i="14"/>
  <c r="O181" i="14"/>
  <c r="Q181" i="14"/>
  <c r="V181" i="14"/>
  <c r="G183" i="14"/>
  <c r="I183" i="14"/>
  <c r="K183" i="14"/>
  <c r="M183" i="14"/>
  <c r="O183" i="14"/>
  <c r="Q183" i="14"/>
  <c r="V183" i="14"/>
  <c r="G185" i="14"/>
  <c r="M185" i="14" s="1"/>
  <c r="I185" i="14"/>
  <c r="K185" i="14"/>
  <c r="O185" i="14"/>
  <c r="Q185" i="14"/>
  <c r="V185" i="14"/>
  <c r="G187" i="14"/>
  <c r="I187" i="14"/>
  <c r="K187" i="14"/>
  <c r="M187" i="14"/>
  <c r="O187" i="14"/>
  <c r="Q187" i="14"/>
  <c r="V187" i="14"/>
  <c r="G189" i="14"/>
  <c r="M189" i="14" s="1"/>
  <c r="I189" i="14"/>
  <c r="K189" i="14"/>
  <c r="O189" i="14"/>
  <c r="Q189" i="14"/>
  <c r="V189" i="14"/>
  <c r="G191" i="14"/>
  <c r="M191" i="14" s="1"/>
  <c r="I191" i="14"/>
  <c r="K191" i="14"/>
  <c r="O191" i="14"/>
  <c r="Q191" i="14"/>
  <c r="V191" i="14"/>
  <c r="G193" i="14"/>
  <c r="M193" i="14" s="1"/>
  <c r="I193" i="14"/>
  <c r="K193" i="14"/>
  <c r="O193" i="14"/>
  <c r="Q193" i="14"/>
  <c r="V193" i="14"/>
  <c r="G195" i="14"/>
  <c r="M195" i="14" s="1"/>
  <c r="I195" i="14"/>
  <c r="K195" i="14"/>
  <c r="O195" i="14"/>
  <c r="Q195" i="14"/>
  <c r="V195" i="14"/>
  <c r="G197" i="14"/>
  <c r="M197" i="14" s="1"/>
  <c r="I197" i="14"/>
  <c r="K197" i="14"/>
  <c r="O197" i="14"/>
  <c r="Q197" i="14"/>
  <c r="V197" i="14"/>
  <c r="G199" i="14"/>
  <c r="I199" i="14"/>
  <c r="K199" i="14"/>
  <c r="M199" i="14"/>
  <c r="O199" i="14"/>
  <c r="Q199" i="14"/>
  <c r="V199" i="14"/>
  <c r="G201" i="14"/>
  <c r="M201" i="14" s="1"/>
  <c r="I201" i="14"/>
  <c r="K201" i="14"/>
  <c r="O201" i="14"/>
  <c r="Q201" i="14"/>
  <c r="V201" i="14"/>
  <c r="G203" i="14"/>
  <c r="I203" i="14"/>
  <c r="K203" i="14"/>
  <c r="M203" i="14"/>
  <c r="O203" i="14"/>
  <c r="Q203" i="14"/>
  <c r="V203" i="14"/>
  <c r="G205" i="14"/>
  <c r="M205" i="14" s="1"/>
  <c r="I205" i="14"/>
  <c r="K205" i="14"/>
  <c r="O205" i="14"/>
  <c r="Q205" i="14"/>
  <c r="V205" i="14"/>
  <c r="G207" i="14"/>
  <c r="M207" i="14" s="1"/>
  <c r="I207" i="14"/>
  <c r="K207" i="14"/>
  <c r="O207" i="14"/>
  <c r="Q207" i="14"/>
  <c r="V207" i="14"/>
  <c r="G209" i="14"/>
  <c r="M209" i="14" s="1"/>
  <c r="I209" i="14"/>
  <c r="K209" i="14"/>
  <c r="O209" i="14"/>
  <c r="Q209" i="14"/>
  <c r="V209" i="14"/>
  <c r="G211" i="14"/>
  <c r="I211" i="14"/>
  <c r="K211" i="14"/>
  <c r="M211" i="14"/>
  <c r="O211" i="14"/>
  <c r="Q211" i="14"/>
  <c r="V211" i="14"/>
  <c r="G213" i="14"/>
  <c r="M213" i="14" s="1"/>
  <c r="I213" i="14"/>
  <c r="K213" i="14"/>
  <c r="O213" i="14"/>
  <c r="Q213" i="14"/>
  <c r="V213" i="14"/>
  <c r="G215" i="14"/>
  <c r="I215" i="14"/>
  <c r="K215" i="14"/>
  <c r="M215" i="14"/>
  <c r="O215" i="14"/>
  <c r="Q215" i="14"/>
  <c r="V215" i="14"/>
  <c r="G217" i="14"/>
  <c r="M217" i="14" s="1"/>
  <c r="I217" i="14"/>
  <c r="K217" i="14"/>
  <c r="O217" i="14"/>
  <c r="Q217" i="14"/>
  <c r="V217" i="14"/>
  <c r="G220" i="14"/>
  <c r="I220" i="14"/>
  <c r="K220" i="14"/>
  <c r="O220" i="14"/>
  <c r="Q220" i="14"/>
  <c r="V220" i="14"/>
  <c r="G222" i="14"/>
  <c r="I222" i="14"/>
  <c r="K222" i="14"/>
  <c r="M222" i="14"/>
  <c r="O222" i="14"/>
  <c r="Q222" i="14"/>
  <c r="V222" i="14"/>
  <c r="G224" i="14"/>
  <c r="M224" i="14" s="1"/>
  <c r="I224" i="14"/>
  <c r="K224" i="14"/>
  <c r="O224" i="14"/>
  <c r="Q224" i="14"/>
  <c r="V224" i="14"/>
  <c r="G226" i="14"/>
  <c r="I226" i="14"/>
  <c r="K226" i="14"/>
  <c r="M226" i="14"/>
  <c r="O226" i="14"/>
  <c r="Q226" i="14"/>
  <c r="V226" i="14"/>
  <c r="G228" i="14"/>
  <c r="M228" i="14" s="1"/>
  <c r="I228" i="14"/>
  <c r="K228" i="14"/>
  <c r="O228" i="14"/>
  <c r="Q228" i="14"/>
  <c r="V228" i="14"/>
  <c r="G230" i="14"/>
  <c r="I230" i="14"/>
  <c r="K230" i="14"/>
  <c r="M230" i="14"/>
  <c r="O230" i="14"/>
  <c r="Q230" i="14"/>
  <c r="V230" i="14"/>
  <c r="G232" i="14"/>
  <c r="M232" i="14" s="1"/>
  <c r="I232" i="14"/>
  <c r="K232" i="14"/>
  <c r="O232" i="14"/>
  <c r="Q232" i="14"/>
  <c r="V232" i="14"/>
  <c r="G234" i="14"/>
  <c r="M234" i="14" s="1"/>
  <c r="I234" i="14"/>
  <c r="K234" i="14"/>
  <c r="O234" i="14"/>
  <c r="Q234" i="14"/>
  <c r="V234" i="14"/>
  <c r="G236" i="14"/>
  <c r="M236" i="14" s="1"/>
  <c r="I236" i="14"/>
  <c r="K236" i="14"/>
  <c r="O236" i="14"/>
  <c r="Q236" i="14"/>
  <c r="V236" i="14"/>
  <c r="G239" i="14"/>
  <c r="M239" i="14" s="1"/>
  <c r="I239" i="14"/>
  <c r="K239" i="14"/>
  <c r="O239" i="14"/>
  <c r="Q239" i="14"/>
  <c r="V239" i="14"/>
  <c r="G241" i="14"/>
  <c r="M241" i="14" s="1"/>
  <c r="I241" i="14"/>
  <c r="K241" i="14"/>
  <c r="O241" i="14"/>
  <c r="Q241" i="14"/>
  <c r="V241" i="14"/>
  <c r="G243" i="14"/>
  <c r="M243" i="14" s="1"/>
  <c r="I243" i="14"/>
  <c r="K243" i="14"/>
  <c r="O243" i="14"/>
  <c r="Q243" i="14"/>
  <c r="V243" i="14"/>
  <c r="G245" i="14"/>
  <c r="I245" i="14"/>
  <c r="K245" i="14"/>
  <c r="M245" i="14"/>
  <c r="O245" i="14"/>
  <c r="Q245" i="14"/>
  <c r="V245" i="14"/>
  <c r="G247" i="14"/>
  <c r="M247" i="14" s="1"/>
  <c r="I247" i="14"/>
  <c r="K247" i="14"/>
  <c r="O247" i="14"/>
  <c r="Q247" i="14"/>
  <c r="V247" i="14"/>
  <c r="G249" i="14"/>
  <c r="I249" i="14"/>
  <c r="K249" i="14"/>
  <c r="M249" i="14"/>
  <c r="O249" i="14"/>
  <c r="Q249" i="14"/>
  <c r="V249" i="14"/>
  <c r="G251" i="14"/>
  <c r="M251" i="14" s="1"/>
  <c r="I251" i="14"/>
  <c r="K251" i="14"/>
  <c r="O251" i="14"/>
  <c r="Q251" i="14"/>
  <c r="V251" i="14"/>
  <c r="G253" i="14"/>
  <c r="M253" i="14" s="1"/>
  <c r="I253" i="14"/>
  <c r="K253" i="14"/>
  <c r="O253" i="14"/>
  <c r="Q253" i="14"/>
  <c r="V253" i="14"/>
  <c r="G255" i="14"/>
  <c r="M255" i="14" s="1"/>
  <c r="I255" i="14"/>
  <c r="K255" i="14"/>
  <c r="O255" i="14"/>
  <c r="Q255" i="14"/>
  <c r="V255" i="14"/>
  <c r="G257" i="14"/>
  <c r="M257" i="14" s="1"/>
  <c r="I257" i="14"/>
  <c r="K257" i="14"/>
  <c r="O257" i="14"/>
  <c r="Q257" i="14"/>
  <c r="V257" i="14"/>
  <c r="G260" i="14"/>
  <c r="I260" i="14"/>
  <c r="K260" i="14"/>
  <c r="M260" i="14"/>
  <c r="O260" i="14"/>
  <c r="Q260" i="14"/>
  <c r="Q259" i="14" s="1"/>
  <c r="V260" i="14"/>
  <c r="G262" i="14"/>
  <c r="M262" i="14" s="1"/>
  <c r="I262" i="14"/>
  <c r="K262" i="14"/>
  <c r="O262" i="14"/>
  <c r="Q262" i="14"/>
  <c r="V262" i="14"/>
  <c r="G264" i="14"/>
  <c r="M264" i="14" s="1"/>
  <c r="I264" i="14"/>
  <c r="K264" i="14"/>
  <c r="O264" i="14"/>
  <c r="Q264" i="14"/>
  <c r="V264" i="14"/>
  <c r="G266" i="14"/>
  <c r="M266" i="14" s="1"/>
  <c r="I266" i="14"/>
  <c r="K266" i="14"/>
  <c r="O266" i="14"/>
  <c r="Q266" i="14"/>
  <c r="V266" i="14"/>
  <c r="G268" i="14"/>
  <c r="I268" i="14"/>
  <c r="K268" i="14"/>
  <c r="M268" i="14"/>
  <c r="O268" i="14"/>
  <c r="Q268" i="14"/>
  <c r="V268" i="14"/>
  <c r="G271" i="14"/>
  <c r="M271" i="14" s="1"/>
  <c r="I271" i="14"/>
  <c r="K271" i="14"/>
  <c r="O271" i="14"/>
  <c r="Q271" i="14"/>
  <c r="Q270" i="14" s="1"/>
  <c r="V271" i="14"/>
  <c r="G273" i="14"/>
  <c r="M273" i="14" s="1"/>
  <c r="I273" i="14"/>
  <c r="K273" i="14"/>
  <c r="K270" i="14" s="1"/>
  <c r="O273" i="14"/>
  <c r="Q273" i="14"/>
  <c r="V273" i="14"/>
  <c r="V270" i="14" s="1"/>
  <c r="G276" i="14"/>
  <c r="I276" i="14"/>
  <c r="K276" i="14"/>
  <c r="O276" i="14"/>
  <c r="Q276" i="14"/>
  <c r="V276" i="14"/>
  <c r="G278" i="14"/>
  <c r="M278" i="14" s="1"/>
  <c r="I278" i="14"/>
  <c r="K278" i="14"/>
  <c r="O278" i="14"/>
  <c r="Q278" i="14"/>
  <c r="V278" i="14"/>
  <c r="G280" i="14"/>
  <c r="M280" i="14" s="1"/>
  <c r="I280" i="14"/>
  <c r="K280" i="14"/>
  <c r="O280" i="14"/>
  <c r="Q280" i="14"/>
  <c r="V280" i="14"/>
  <c r="G282" i="14"/>
  <c r="M282" i="14" s="1"/>
  <c r="I282" i="14"/>
  <c r="K282" i="14"/>
  <c r="O282" i="14"/>
  <c r="Q282" i="14"/>
  <c r="V282" i="14"/>
  <c r="G284" i="14"/>
  <c r="M284" i="14" s="1"/>
  <c r="I284" i="14"/>
  <c r="K284" i="14"/>
  <c r="O284" i="14"/>
  <c r="Q284" i="14"/>
  <c r="V284" i="14"/>
  <c r="G286" i="14"/>
  <c r="M286" i="14" s="1"/>
  <c r="I286" i="14"/>
  <c r="K286" i="14"/>
  <c r="O286" i="14"/>
  <c r="Q286" i="14"/>
  <c r="V286" i="14"/>
  <c r="G288" i="14"/>
  <c r="M288" i="14" s="1"/>
  <c r="I288" i="14"/>
  <c r="K288" i="14"/>
  <c r="O288" i="14"/>
  <c r="Q288" i="14"/>
  <c r="V288" i="14"/>
  <c r="G290" i="14"/>
  <c r="I290" i="14"/>
  <c r="K290" i="14"/>
  <c r="M290" i="14"/>
  <c r="O290" i="14"/>
  <c r="Q290" i="14"/>
  <c r="V290" i="14"/>
  <c r="G293" i="14"/>
  <c r="I293" i="14"/>
  <c r="K293" i="14"/>
  <c r="M293" i="14"/>
  <c r="O293" i="14"/>
  <c r="Q293" i="14"/>
  <c r="V293" i="14"/>
  <c r="G295" i="14"/>
  <c r="M295" i="14" s="1"/>
  <c r="I295" i="14"/>
  <c r="K295" i="14"/>
  <c r="O295" i="14"/>
  <c r="Q295" i="14"/>
  <c r="V295" i="14"/>
  <c r="V292" i="14" s="1"/>
  <c r="G297" i="14"/>
  <c r="I297" i="14"/>
  <c r="K297" i="14"/>
  <c r="M297" i="14"/>
  <c r="O297" i="14"/>
  <c r="Q297" i="14"/>
  <c r="V297" i="14"/>
  <c r="G299" i="14"/>
  <c r="M299" i="14" s="1"/>
  <c r="I299" i="14"/>
  <c r="K299" i="14"/>
  <c r="O299" i="14"/>
  <c r="Q299" i="14"/>
  <c r="V299" i="14"/>
  <c r="G301" i="14"/>
  <c r="M301" i="14" s="1"/>
  <c r="I301" i="14"/>
  <c r="K301" i="14"/>
  <c r="O301" i="14"/>
  <c r="Q301" i="14"/>
  <c r="V301" i="14"/>
  <c r="G303" i="14"/>
  <c r="M303" i="14" s="1"/>
  <c r="I303" i="14"/>
  <c r="K303" i="14"/>
  <c r="O303" i="14"/>
  <c r="Q303" i="14"/>
  <c r="V303" i="14"/>
  <c r="G305" i="14"/>
  <c r="M305" i="14" s="1"/>
  <c r="I305" i="14"/>
  <c r="K305" i="14"/>
  <c r="O305" i="14"/>
  <c r="Q305" i="14"/>
  <c r="V305" i="14"/>
  <c r="G307" i="14"/>
  <c r="M307" i="14" s="1"/>
  <c r="I307" i="14"/>
  <c r="K307" i="14"/>
  <c r="O307" i="14"/>
  <c r="Q307" i="14"/>
  <c r="V307" i="14"/>
  <c r="G309" i="14"/>
  <c r="M309" i="14" s="1"/>
  <c r="I309" i="14"/>
  <c r="K309" i="14"/>
  <c r="O309" i="14"/>
  <c r="Q309" i="14"/>
  <c r="V309" i="14"/>
  <c r="G311" i="14"/>
  <c r="M311" i="14" s="1"/>
  <c r="I311" i="14"/>
  <c r="K311" i="14"/>
  <c r="O311" i="14"/>
  <c r="Q311" i="14"/>
  <c r="V311" i="14"/>
  <c r="G313" i="14"/>
  <c r="I313" i="14"/>
  <c r="K313" i="14"/>
  <c r="M313" i="14"/>
  <c r="O313" i="14"/>
  <c r="Q313" i="14"/>
  <c r="V313" i="14"/>
  <c r="G315" i="14"/>
  <c r="M315" i="14" s="1"/>
  <c r="I315" i="14"/>
  <c r="K315" i="14"/>
  <c r="O315" i="14"/>
  <c r="Q315" i="14"/>
  <c r="V315" i="14"/>
  <c r="AE318" i="14"/>
  <c r="F45" i="1" s="1"/>
  <c r="BA350" i="13"/>
  <c r="BA334" i="13"/>
  <c r="BA303" i="13"/>
  <c r="BA302" i="13"/>
  <c r="BA296" i="13"/>
  <c r="G8" i="13"/>
  <c r="I56" i="1" s="1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28" i="13"/>
  <c r="I28" i="13"/>
  <c r="K28" i="13"/>
  <c r="M28" i="13"/>
  <c r="O28" i="13"/>
  <c r="Q28" i="13"/>
  <c r="V28" i="13"/>
  <c r="G33" i="13"/>
  <c r="M33" i="13" s="1"/>
  <c r="I33" i="13"/>
  <c r="K33" i="13"/>
  <c r="O33" i="13"/>
  <c r="Q33" i="13"/>
  <c r="V33" i="13"/>
  <c r="G38" i="13"/>
  <c r="I38" i="13"/>
  <c r="K38" i="13"/>
  <c r="M38" i="13"/>
  <c r="O38" i="13"/>
  <c r="Q38" i="13"/>
  <c r="V38" i="13"/>
  <c r="G43" i="13"/>
  <c r="M43" i="13" s="1"/>
  <c r="I43" i="13"/>
  <c r="K43" i="13"/>
  <c r="O43" i="13"/>
  <c r="Q43" i="13"/>
  <c r="V43" i="13"/>
  <c r="G47" i="13"/>
  <c r="M47" i="13" s="1"/>
  <c r="I47" i="13"/>
  <c r="K47" i="13"/>
  <c r="O47" i="13"/>
  <c r="Q47" i="13"/>
  <c r="V47" i="13"/>
  <c r="G52" i="13"/>
  <c r="M52" i="13" s="1"/>
  <c r="I52" i="13"/>
  <c r="K52" i="13"/>
  <c r="O52" i="13"/>
  <c r="Q52" i="13"/>
  <c r="V52" i="13"/>
  <c r="G56" i="13"/>
  <c r="M56" i="13" s="1"/>
  <c r="I56" i="13"/>
  <c r="K56" i="13"/>
  <c r="O56" i="13"/>
  <c r="Q56" i="13"/>
  <c r="V56" i="13"/>
  <c r="G61" i="13"/>
  <c r="M61" i="13" s="1"/>
  <c r="I61" i="13"/>
  <c r="I60" i="13" s="1"/>
  <c r="K61" i="13"/>
  <c r="O61" i="13"/>
  <c r="Q61" i="13"/>
  <c r="Q60" i="13" s="1"/>
  <c r="V61" i="13"/>
  <c r="G67" i="13"/>
  <c r="M67" i="13" s="1"/>
  <c r="I67" i="13"/>
  <c r="K67" i="13"/>
  <c r="K60" i="13" s="1"/>
  <c r="O67" i="13"/>
  <c r="Q67" i="13"/>
  <c r="V67" i="13"/>
  <c r="V60" i="13" s="1"/>
  <c r="G73" i="13"/>
  <c r="M73" i="13" s="1"/>
  <c r="I73" i="13"/>
  <c r="K73" i="13"/>
  <c r="O73" i="13"/>
  <c r="Q73" i="13"/>
  <c r="V73" i="13"/>
  <c r="G80" i="13"/>
  <c r="M80" i="13" s="1"/>
  <c r="I80" i="13"/>
  <c r="I79" i="13" s="1"/>
  <c r="K80" i="13"/>
  <c r="O80" i="13"/>
  <c r="Q80" i="13"/>
  <c r="V80" i="13"/>
  <c r="G86" i="13"/>
  <c r="M86" i="13" s="1"/>
  <c r="I86" i="13"/>
  <c r="K86" i="13"/>
  <c r="O86" i="13"/>
  <c r="Q86" i="13"/>
  <c r="V86" i="13"/>
  <c r="G91" i="13"/>
  <c r="M91" i="13" s="1"/>
  <c r="I91" i="13"/>
  <c r="K91" i="13"/>
  <c r="O91" i="13"/>
  <c r="Q91" i="13"/>
  <c r="V91" i="13"/>
  <c r="G97" i="13"/>
  <c r="M97" i="13" s="1"/>
  <c r="I97" i="13"/>
  <c r="K97" i="13"/>
  <c r="O97" i="13"/>
  <c r="Q97" i="13"/>
  <c r="V97" i="13"/>
  <c r="G101" i="13"/>
  <c r="I101" i="13"/>
  <c r="K101" i="13"/>
  <c r="M101" i="13"/>
  <c r="O101" i="13"/>
  <c r="Q101" i="13"/>
  <c r="V101" i="13"/>
  <c r="G110" i="13"/>
  <c r="M110" i="13" s="1"/>
  <c r="I110" i="13"/>
  <c r="K110" i="13"/>
  <c r="O110" i="13"/>
  <c r="Q110" i="13"/>
  <c r="V110" i="13"/>
  <c r="G115" i="13"/>
  <c r="M115" i="13" s="1"/>
  <c r="I115" i="13"/>
  <c r="K115" i="13"/>
  <c r="O115" i="13"/>
  <c r="Q115" i="13"/>
  <c r="V115" i="13"/>
  <c r="G120" i="13"/>
  <c r="I60" i="1" s="1"/>
  <c r="O120" i="13"/>
  <c r="V120" i="13"/>
  <c r="G121" i="13"/>
  <c r="I121" i="13"/>
  <c r="I120" i="13" s="1"/>
  <c r="K121" i="13"/>
  <c r="K120" i="13" s="1"/>
  <c r="M121" i="13"/>
  <c r="M120" i="13" s="1"/>
  <c r="O121" i="13"/>
  <c r="Q121" i="13"/>
  <c r="Q120" i="13" s="1"/>
  <c r="V121" i="13"/>
  <c r="G126" i="13"/>
  <c r="M126" i="13" s="1"/>
  <c r="I126" i="13"/>
  <c r="K126" i="13"/>
  <c r="O126" i="13"/>
  <c r="Q126" i="13"/>
  <c r="V126" i="13"/>
  <c r="G132" i="13"/>
  <c r="M132" i="13" s="1"/>
  <c r="I132" i="13"/>
  <c r="K132" i="13"/>
  <c r="O132" i="13"/>
  <c r="Q132" i="13"/>
  <c r="V132" i="13"/>
  <c r="V125" i="13" s="1"/>
  <c r="G137" i="13"/>
  <c r="I137" i="13"/>
  <c r="K137" i="13"/>
  <c r="M137" i="13"/>
  <c r="O137" i="13"/>
  <c r="Q137" i="13"/>
  <c r="V137" i="13"/>
  <c r="G142" i="13"/>
  <c r="M142" i="13" s="1"/>
  <c r="I142" i="13"/>
  <c r="K142" i="13"/>
  <c r="O142" i="13"/>
  <c r="Q142" i="13"/>
  <c r="V142" i="13"/>
  <c r="G147" i="13"/>
  <c r="G146" i="13" s="1"/>
  <c r="I62" i="1" s="1"/>
  <c r="I147" i="13"/>
  <c r="I146" i="13" s="1"/>
  <c r="K147" i="13"/>
  <c r="K146" i="13" s="1"/>
  <c r="O147" i="13"/>
  <c r="O146" i="13" s="1"/>
  <c r="Q147" i="13"/>
  <c r="Q146" i="13" s="1"/>
  <c r="V147" i="13"/>
  <c r="V146" i="13" s="1"/>
  <c r="G150" i="13"/>
  <c r="I150" i="13"/>
  <c r="K150" i="13"/>
  <c r="K149" i="13" s="1"/>
  <c r="O150" i="13"/>
  <c r="Q150" i="13"/>
  <c r="V150" i="13"/>
  <c r="G159" i="13"/>
  <c r="M159" i="13" s="1"/>
  <c r="I159" i="13"/>
  <c r="K159" i="13"/>
  <c r="O159" i="13"/>
  <c r="Q159" i="13"/>
  <c r="V159" i="13"/>
  <c r="G168" i="13"/>
  <c r="M168" i="13" s="1"/>
  <c r="I168" i="13"/>
  <c r="K168" i="13"/>
  <c r="O168" i="13"/>
  <c r="Q168" i="13"/>
  <c r="V168" i="13"/>
  <c r="G170" i="13"/>
  <c r="I170" i="13"/>
  <c r="K170" i="13"/>
  <c r="M170" i="13"/>
  <c r="O170" i="13"/>
  <c r="Q170" i="13"/>
  <c r="V170" i="13"/>
  <c r="G172" i="13"/>
  <c r="M172" i="13" s="1"/>
  <c r="I172" i="13"/>
  <c r="K172" i="13"/>
  <c r="O172" i="13"/>
  <c r="Q172" i="13"/>
  <c r="V172" i="13"/>
  <c r="G175" i="13"/>
  <c r="I175" i="13"/>
  <c r="K175" i="13"/>
  <c r="K174" i="13" s="1"/>
  <c r="O175" i="13"/>
  <c r="Q175" i="13"/>
  <c r="V175" i="13"/>
  <c r="V174" i="13" s="1"/>
  <c r="G177" i="13"/>
  <c r="M177" i="13" s="1"/>
  <c r="I177" i="13"/>
  <c r="K177" i="13"/>
  <c r="O177" i="13"/>
  <c r="Q177" i="13"/>
  <c r="Q174" i="13" s="1"/>
  <c r="V177" i="13"/>
  <c r="G180" i="13"/>
  <c r="M180" i="13" s="1"/>
  <c r="I180" i="13"/>
  <c r="K180" i="13"/>
  <c r="O180" i="13"/>
  <c r="Q180" i="13"/>
  <c r="V180" i="13"/>
  <c r="G185" i="13"/>
  <c r="M185" i="13" s="1"/>
  <c r="I185" i="13"/>
  <c r="K185" i="13"/>
  <c r="O185" i="13"/>
  <c r="Q185" i="13"/>
  <c r="V185" i="13"/>
  <c r="G189" i="13"/>
  <c r="M189" i="13" s="1"/>
  <c r="I189" i="13"/>
  <c r="K189" i="13"/>
  <c r="O189" i="13"/>
  <c r="Q189" i="13"/>
  <c r="V189" i="13"/>
  <c r="G194" i="13"/>
  <c r="M194" i="13" s="1"/>
  <c r="I194" i="13"/>
  <c r="K194" i="13"/>
  <c r="O194" i="13"/>
  <c r="Q194" i="13"/>
  <c r="V194" i="13"/>
  <c r="G198" i="13"/>
  <c r="I198" i="13"/>
  <c r="K198" i="13"/>
  <c r="M198" i="13"/>
  <c r="O198" i="13"/>
  <c r="Q198" i="13"/>
  <c r="V198" i="13"/>
  <c r="G202" i="13"/>
  <c r="M202" i="13" s="1"/>
  <c r="I202" i="13"/>
  <c r="K202" i="13"/>
  <c r="O202" i="13"/>
  <c r="Q202" i="13"/>
  <c r="V202" i="13"/>
  <c r="G207" i="13"/>
  <c r="M207" i="13" s="1"/>
  <c r="I207" i="13"/>
  <c r="K207" i="13"/>
  <c r="O207" i="13"/>
  <c r="Q207" i="13"/>
  <c r="V207" i="13"/>
  <c r="G211" i="13"/>
  <c r="M211" i="13" s="1"/>
  <c r="I211" i="13"/>
  <c r="K211" i="13"/>
  <c r="O211" i="13"/>
  <c r="Q211" i="13"/>
  <c r="V211" i="13"/>
  <c r="G215" i="13"/>
  <c r="M215" i="13" s="1"/>
  <c r="I215" i="13"/>
  <c r="K215" i="13"/>
  <c r="O215" i="13"/>
  <c r="Q215" i="13"/>
  <c r="V215" i="13"/>
  <c r="G222" i="13"/>
  <c r="M222" i="13" s="1"/>
  <c r="I222" i="13"/>
  <c r="K222" i="13"/>
  <c r="O222" i="13"/>
  <c r="Q222" i="13"/>
  <c r="V222" i="13"/>
  <c r="G226" i="13"/>
  <c r="M226" i="13" s="1"/>
  <c r="I226" i="13"/>
  <c r="K226" i="13"/>
  <c r="O226" i="13"/>
  <c r="Q226" i="13"/>
  <c r="V226" i="13"/>
  <c r="G231" i="13"/>
  <c r="M231" i="13" s="1"/>
  <c r="I231" i="13"/>
  <c r="K231" i="13"/>
  <c r="O231" i="13"/>
  <c r="Q231" i="13"/>
  <c r="V231" i="13"/>
  <c r="G240" i="13"/>
  <c r="I240" i="13"/>
  <c r="K240" i="13"/>
  <c r="M240" i="13"/>
  <c r="O240" i="13"/>
  <c r="Q240" i="13"/>
  <c r="V240" i="13"/>
  <c r="G252" i="13"/>
  <c r="M252" i="13" s="1"/>
  <c r="I252" i="13"/>
  <c r="K252" i="13"/>
  <c r="O252" i="13"/>
  <c r="Q252" i="13"/>
  <c r="V252" i="13"/>
  <c r="G256" i="13"/>
  <c r="I256" i="13"/>
  <c r="K256" i="13"/>
  <c r="M256" i="13"/>
  <c r="O256" i="13"/>
  <c r="Q256" i="13"/>
  <c r="V256" i="13"/>
  <c r="G260" i="13"/>
  <c r="M260" i="13" s="1"/>
  <c r="I260" i="13"/>
  <c r="K260" i="13"/>
  <c r="O260" i="13"/>
  <c r="Q260" i="13"/>
  <c r="V260" i="13"/>
  <c r="G264" i="13"/>
  <c r="M264" i="13" s="1"/>
  <c r="I264" i="13"/>
  <c r="K264" i="13"/>
  <c r="O264" i="13"/>
  <c r="Q264" i="13"/>
  <c r="V264" i="13"/>
  <c r="O266" i="13"/>
  <c r="G267" i="13"/>
  <c r="G266" i="13" s="1"/>
  <c r="I66" i="1" s="1"/>
  <c r="I267" i="13"/>
  <c r="I266" i="13" s="1"/>
  <c r="K267" i="13"/>
  <c r="K266" i="13" s="1"/>
  <c r="M267" i="13"/>
  <c r="M266" i="13" s="1"/>
  <c r="O267" i="13"/>
  <c r="Q267" i="13"/>
  <c r="Q266" i="13" s="1"/>
  <c r="V267" i="13"/>
  <c r="V266" i="13" s="1"/>
  <c r="O273" i="13"/>
  <c r="V273" i="13"/>
  <c r="G274" i="13"/>
  <c r="G273" i="13" s="1"/>
  <c r="I67" i="1" s="1"/>
  <c r="I274" i="13"/>
  <c r="I273" i="13" s="1"/>
  <c r="K274" i="13"/>
  <c r="K273" i="13" s="1"/>
  <c r="M274" i="13"/>
  <c r="M273" i="13" s="1"/>
  <c r="O274" i="13"/>
  <c r="Q274" i="13"/>
  <c r="Q273" i="13" s="1"/>
  <c r="V274" i="13"/>
  <c r="G279" i="13"/>
  <c r="M279" i="13" s="1"/>
  <c r="I279" i="13"/>
  <c r="K279" i="13"/>
  <c r="O279" i="13"/>
  <c r="Q279" i="13"/>
  <c r="V279" i="13"/>
  <c r="G281" i="13"/>
  <c r="M281" i="13" s="1"/>
  <c r="I281" i="13"/>
  <c r="K281" i="13"/>
  <c r="O281" i="13"/>
  <c r="Q281" i="13"/>
  <c r="V281" i="13"/>
  <c r="V278" i="13" s="1"/>
  <c r="G283" i="13"/>
  <c r="I283" i="13"/>
  <c r="K283" i="13"/>
  <c r="M283" i="13"/>
  <c r="O283" i="13"/>
  <c r="Q283" i="13"/>
  <c r="V283" i="13"/>
  <c r="G285" i="13"/>
  <c r="M285" i="13" s="1"/>
  <c r="I285" i="13"/>
  <c r="K285" i="13"/>
  <c r="O285" i="13"/>
  <c r="Q285" i="13"/>
  <c r="V285" i="13"/>
  <c r="G287" i="13"/>
  <c r="M287" i="13" s="1"/>
  <c r="I287" i="13"/>
  <c r="K287" i="13"/>
  <c r="O287" i="13"/>
  <c r="Q287" i="13"/>
  <c r="V287" i="13"/>
  <c r="G289" i="13"/>
  <c r="M289" i="13" s="1"/>
  <c r="I289" i="13"/>
  <c r="K289" i="13"/>
  <c r="O289" i="13"/>
  <c r="Q289" i="13"/>
  <c r="V289" i="13"/>
  <c r="G291" i="13"/>
  <c r="M291" i="13" s="1"/>
  <c r="I291" i="13"/>
  <c r="K291" i="13"/>
  <c r="O291" i="13"/>
  <c r="Q291" i="13"/>
  <c r="V291" i="13"/>
  <c r="G294" i="13"/>
  <c r="I92" i="1" s="1"/>
  <c r="O294" i="13"/>
  <c r="G295" i="13"/>
  <c r="M295" i="13" s="1"/>
  <c r="M294" i="13" s="1"/>
  <c r="I295" i="13"/>
  <c r="I294" i="13" s="1"/>
  <c r="K295" i="13"/>
  <c r="K294" i="13" s="1"/>
  <c r="O295" i="13"/>
  <c r="Q295" i="13"/>
  <c r="Q294" i="13" s="1"/>
  <c r="V295" i="13"/>
  <c r="V294" i="13" s="1"/>
  <c r="G300" i="13"/>
  <c r="I93" i="1" s="1"/>
  <c r="O300" i="13"/>
  <c r="V300" i="13"/>
  <c r="G301" i="13"/>
  <c r="I301" i="13"/>
  <c r="I300" i="13" s="1"/>
  <c r="K301" i="13"/>
  <c r="K300" i="13" s="1"/>
  <c r="M301" i="13"/>
  <c r="M300" i="13" s="1"/>
  <c r="O301" i="13"/>
  <c r="Q301" i="13"/>
  <c r="Q300" i="13" s="1"/>
  <c r="V301" i="13"/>
  <c r="G307" i="13"/>
  <c r="I94" i="1" s="1"/>
  <c r="G308" i="13"/>
  <c r="I308" i="13"/>
  <c r="I307" i="13" s="1"/>
  <c r="K308" i="13"/>
  <c r="M308" i="13"/>
  <c r="O308" i="13"/>
  <c r="Q308" i="13"/>
  <c r="V308" i="13"/>
  <c r="G313" i="13"/>
  <c r="M313" i="13" s="1"/>
  <c r="I313" i="13"/>
  <c r="K313" i="13"/>
  <c r="O313" i="13"/>
  <c r="O307" i="13" s="1"/>
  <c r="Q313" i="13"/>
  <c r="V313" i="13"/>
  <c r="G319" i="13"/>
  <c r="I319" i="13"/>
  <c r="K319" i="13"/>
  <c r="K318" i="13" s="1"/>
  <c r="O319" i="13"/>
  <c r="Q319" i="13"/>
  <c r="V319" i="13"/>
  <c r="G326" i="13"/>
  <c r="M326" i="13" s="1"/>
  <c r="I326" i="13"/>
  <c r="K326" i="13"/>
  <c r="O326" i="13"/>
  <c r="Q326" i="13"/>
  <c r="V326" i="13"/>
  <c r="G333" i="13"/>
  <c r="M333" i="13" s="1"/>
  <c r="I333" i="13"/>
  <c r="K333" i="13"/>
  <c r="O333" i="13"/>
  <c r="Q333" i="13"/>
  <c r="V333" i="13"/>
  <c r="G346" i="13"/>
  <c r="I346" i="13"/>
  <c r="K346" i="13"/>
  <c r="O346" i="13"/>
  <c r="Q346" i="13"/>
  <c r="V346" i="13"/>
  <c r="G356" i="13"/>
  <c r="M356" i="13" s="1"/>
  <c r="I356" i="13"/>
  <c r="K356" i="13"/>
  <c r="O356" i="13"/>
  <c r="Q356" i="13"/>
  <c r="Q345" i="13" s="1"/>
  <c r="V356" i="13"/>
  <c r="G362" i="13"/>
  <c r="M362" i="13" s="1"/>
  <c r="I362" i="13"/>
  <c r="K362" i="13"/>
  <c r="O362" i="13"/>
  <c r="Q362" i="13"/>
  <c r="V362" i="13"/>
  <c r="G367" i="13"/>
  <c r="M367" i="13" s="1"/>
  <c r="I367" i="13"/>
  <c r="K367" i="13"/>
  <c r="O367" i="13"/>
  <c r="Q367" i="13"/>
  <c r="V367" i="13"/>
  <c r="G373" i="13"/>
  <c r="M373" i="13" s="1"/>
  <c r="I373" i="13"/>
  <c r="K373" i="13"/>
  <c r="O373" i="13"/>
  <c r="Q373" i="13"/>
  <c r="V373" i="13"/>
  <c r="G378" i="13"/>
  <c r="I378" i="13"/>
  <c r="K378" i="13"/>
  <c r="M378" i="13"/>
  <c r="O378" i="13"/>
  <c r="Q378" i="13"/>
  <c r="V378" i="13"/>
  <c r="AE384" i="13"/>
  <c r="F44" i="1" s="1"/>
  <c r="BA27" i="12"/>
  <c r="BA23" i="12"/>
  <c r="BA20" i="12"/>
  <c r="BA16" i="12"/>
  <c r="BA13" i="12"/>
  <c r="BA10" i="12"/>
  <c r="G9" i="12"/>
  <c r="M9" i="12" s="1"/>
  <c r="I9" i="12"/>
  <c r="K9" i="12"/>
  <c r="O9" i="12"/>
  <c r="Q9" i="12"/>
  <c r="V9" i="12"/>
  <c r="G12" i="12"/>
  <c r="I12" i="12"/>
  <c r="K12" i="12"/>
  <c r="O12" i="12"/>
  <c r="Q12" i="12"/>
  <c r="V12" i="12"/>
  <c r="V8" i="12" s="1"/>
  <c r="G15" i="12"/>
  <c r="I15" i="12"/>
  <c r="K15" i="12"/>
  <c r="M15" i="12"/>
  <c r="O15" i="12"/>
  <c r="Q15" i="12"/>
  <c r="V15" i="12"/>
  <c r="G19" i="12"/>
  <c r="I19" i="12"/>
  <c r="K19" i="12"/>
  <c r="M19" i="12"/>
  <c r="O19" i="12"/>
  <c r="Q19" i="12"/>
  <c r="V19" i="12"/>
  <c r="G22" i="12"/>
  <c r="I22" i="12"/>
  <c r="K22" i="12"/>
  <c r="O22" i="12"/>
  <c r="Q22" i="12"/>
  <c r="V22" i="12"/>
  <c r="V18" i="12" s="1"/>
  <c r="G26" i="12"/>
  <c r="I26" i="12"/>
  <c r="K26" i="12"/>
  <c r="M26" i="12"/>
  <c r="O26" i="12"/>
  <c r="Q26" i="12"/>
  <c r="V26" i="12"/>
  <c r="AE30" i="12"/>
  <c r="F40" i="1" s="1"/>
  <c r="H42" i="1"/>
  <c r="I42" i="1" s="1"/>
  <c r="H48" i="1" l="1"/>
  <c r="I48" i="1" s="1"/>
  <c r="O345" i="13"/>
  <c r="Q79" i="13"/>
  <c r="G18" i="12"/>
  <c r="I104" i="1" s="1"/>
  <c r="I20" i="1" s="1"/>
  <c r="AF318" i="14"/>
  <c r="G45" i="1" s="1"/>
  <c r="H45" i="1" s="1"/>
  <c r="I45" i="1" s="1"/>
  <c r="O275" i="14"/>
  <c r="I259" i="14"/>
  <c r="V219" i="14"/>
  <c r="O8" i="15"/>
  <c r="K307" i="13"/>
  <c r="G149" i="13"/>
  <c r="I63" i="1" s="1"/>
  <c r="K275" i="14"/>
  <c r="G160" i="14"/>
  <c r="I84" i="1" s="1"/>
  <c r="V145" i="14"/>
  <c r="V132" i="14"/>
  <c r="O62" i="14"/>
  <c r="Q41" i="14"/>
  <c r="O41" i="14"/>
  <c r="O43" i="15"/>
  <c r="K8" i="15"/>
  <c r="I8" i="15"/>
  <c r="K100" i="16"/>
  <c r="K89" i="16"/>
  <c r="K76" i="16"/>
  <c r="I76" i="16"/>
  <c r="Q69" i="16"/>
  <c r="I60" i="16"/>
  <c r="V8" i="16"/>
  <c r="G108" i="17"/>
  <c r="I101" i="1" s="1"/>
  <c r="K41" i="17"/>
  <c r="M21" i="17"/>
  <c r="O8" i="17"/>
  <c r="F41" i="1"/>
  <c r="K179" i="13"/>
  <c r="V79" i="13"/>
  <c r="Q275" i="14"/>
  <c r="K259" i="14"/>
  <c r="Q132" i="14"/>
  <c r="V20" i="16"/>
  <c r="O8" i="12"/>
  <c r="I345" i="13"/>
  <c r="G174" i="13"/>
  <c r="I64" i="1" s="1"/>
  <c r="O125" i="13"/>
  <c r="Q27" i="13"/>
  <c r="Q18" i="12"/>
  <c r="K8" i="12"/>
  <c r="I8" i="12"/>
  <c r="Q318" i="13"/>
  <c r="I174" i="13"/>
  <c r="I149" i="13"/>
  <c r="K125" i="13"/>
  <c r="I125" i="13"/>
  <c r="O79" i="13"/>
  <c r="V27" i="13"/>
  <c r="Q292" i="14"/>
  <c r="Q219" i="14"/>
  <c r="O219" i="14"/>
  <c r="I160" i="14"/>
  <c r="K62" i="14"/>
  <c r="I62" i="14"/>
  <c r="K41" i="14"/>
  <c r="Q8" i="14"/>
  <c r="K43" i="15"/>
  <c r="I43" i="15"/>
  <c r="V69" i="16"/>
  <c r="Q47" i="16"/>
  <c r="O20" i="16"/>
  <c r="I108" i="17"/>
  <c r="O56" i="17"/>
  <c r="V49" i="17"/>
  <c r="K8" i="17"/>
  <c r="I8" i="17"/>
  <c r="K79" i="13"/>
  <c r="G275" i="14"/>
  <c r="I89" i="1" s="1"/>
  <c r="K219" i="14"/>
  <c r="Q145" i="14"/>
  <c r="O145" i="14"/>
  <c r="O132" i="14"/>
  <c r="Q113" i="14"/>
  <c r="V8" i="14"/>
  <c r="G8" i="15"/>
  <c r="G100" i="16"/>
  <c r="I75" i="1" s="1"/>
  <c r="G89" i="16"/>
  <c r="I74" i="1" s="1"/>
  <c r="V60" i="16"/>
  <c r="V47" i="16"/>
  <c r="K20" i="16"/>
  <c r="I20" i="16"/>
  <c r="O8" i="16"/>
  <c r="Q63" i="17"/>
  <c r="I56" i="17"/>
  <c r="F43" i="1"/>
  <c r="G8" i="12"/>
  <c r="O27" i="13"/>
  <c r="I100" i="16"/>
  <c r="I89" i="16"/>
  <c r="I8" i="16"/>
  <c r="V108" i="17"/>
  <c r="V63" i="17"/>
  <c r="O18" i="12"/>
  <c r="V345" i="13"/>
  <c r="Q307" i="13"/>
  <c r="O278" i="13"/>
  <c r="K27" i="13"/>
  <c r="I27" i="13"/>
  <c r="O292" i="14"/>
  <c r="V259" i="14"/>
  <c r="V238" i="14"/>
  <c r="G219" i="14"/>
  <c r="I85" i="1" s="1"/>
  <c r="I41" i="14"/>
  <c r="O8" i="14"/>
  <c r="Q8" i="15"/>
  <c r="Q76" i="16"/>
  <c r="K69" i="16"/>
  <c r="I69" i="16"/>
  <c r="Q60" i="16"/>
  <c r="O60" i="16"/>
  <c r="O47" i="16"/>
  <c r="M50" i="17"/>
  <c r="F39" i="1"/>
  <c r="V149" i="13"/>
  <c r="I275" i="14"/>
  <c r="I219" i="14"/>
  <c r="V160" i="14"/>
  <c r="K145" i="14"/>
  <c r="K18" i="12"/>
  <c r="I18" i="12"/>
  <c r="Q8" i="12"/>
  <c r="I318" i="13"/>
  <c r="V307" i="13"/>
  <c r="K278" i="13"/>
  <c r="O174" i="13"/>
  <c r="Q149" i="13"/>
  <c r="O149" i="13"/>
  <c r="Q125" i="13"/>
  <c r="O60" i="13"/>
  <c r="K292" i="14"/>
  <c r="I292" i="14"/>
  <c r="V275" i="14"/>
  <c r="O270" i="14"/>
  <c r="Q160" i="14"/>
  <c r="O160" i="14"/>
  <c r="G145" i="14"/>
  <c r="I83" i="1" s="1"/>
  <c r="O113" i="14"/>
  <c r="Q62" i="14"/>
  <c r="K8" i="14"/>
  <c r="I8" i="14"/>
  <c r="Q43" i="15"/>
  <c r="V8" i="15"/>
  <c r="V100" i="16"/>
  <c r="V89" i="16"/>
  <c r="V76" i="16"/>
  <c r="K60" i="16"/>
  <c r="K47" i="16"/>
  <c r="I47" i="16"/>
  <c r="Q108" i="17"/>
  <c r="O108" i="17"/>
  <c r="O63" i="17"/>
  <c r="K49" i="17"/>
  <c r="V41" i="17"/>
  <c r="Q8" i="17"/>
  <c r="I270" i="14"/>
  <c r="O259" i="14"/>
  <c r="O238" i="14"/>
  <c r="K160" i="14"/>
  <c r="I145" i="14"/>
  <c r="K113" i="14"/>
  <c r="I113" i="14"/>
  <c r="V62" i="14"/>
  <c r="V41" i="14"/>
  <c r="V43" i="15"/>
  <c r="Q20" i="16"/>
  <c r="K108" i="17"/>
  <c r="K63" i="17"/>
  <c r="I63" i="17"/>
  <c r="I49" i="17"/>
  <c r="V8" i="17"/>
  <c r="M63" i="17"/>
  <c r="M56" i="17"/>
  <c r="M49" i="17"/>
  <c r="G63" i="17"/>
  <c r="I100" i="1" s="1"/>
  <c r="G56" i="17"/>
  <c r="I99" i="1" s="1"/>
  <c r="I18" i="1" s="1"/>
  <c r="M42" i="17"/>
  <c r="M41" i="17" s="1"/>
  <c r="M11" i="17"/>
  <c r="M8" i="17" s="1"/>
  <c r="M109" i="17"/>
  <c r="M108" i="17" s="1"/>
  <c r="M47" i="16"/>
  <c r="M8" i="16"/>
  <c r="M76" i="16"/>
  <c r="M69" i="16"/>
  <c r="M20" i="16"/>
  <c r="G76" i="16"/>
  <c r="I73" i="1" s="1"/>
  <c r="G69" i="16"/>
  <c r="I72" i="1" s="1"/>
  <c r="G47" i="16"/>
  <c r="I70" i="1" s="1"/>
  <c r="G20" i="16"/>
  <c r="I69" i="1" s="1"/>
  <c r="G8" i="16"/>
  <c r="AF114" i="16"/>
  <c r="G47" i="1" s="1"/>
  <c r="H47" i="1" s="1"/>
  <c r="I47" i="1" s="1"/>
  <c r="M101" i="16"/>
  <c r="M100" i="16" s="1"/>
  <c r="M90" i="16"/>
  <c r="M89" i="16" s="1"/>
  <c r="M61" i="16"/>
  <c r="M60" i="16" s="1"/>
  <c r="AF55" i="15"/>
  <c r="G46" i="1" s="1"/>
  <c r="H46" i="1" s="1"/>
  <c r="I46" i="1" s="1"/>
  <c r="M46" i="15"/>
  <c r="M43" i="15" s="1"/>
  <c r="M11" i="15"/>
  <c r="M8" i="15" s="1"/>
  <c r="M270" i="14"/>
  <c r="M292" i="14"/>
  <c r="M259" i="14"/>
  <c r="G292" i="14"/>
  <c r="I90" i="1" s="1"/>
  <c r="G270" i="14"/>
  <c r="I88" i="1" s="1"/>
  <c r="G259" i="14"/>
  <c r="I87" i="1" s="1"/>
  <c r="K238" i="14"/>
  <c r="G238" i="14"/>
  <c r="I86" i="1" s="1"/>
  <c r="M113" i="14"/>
  <c r="M276" i="14"/>
  <c r="M275" i="14" s="1"/>
  <c r="Q238" i="14"/>
  <c r="M238" i="14"/>
  <c r="I238" i="14"/>
  <c r="M132" i="14"/>
  <c r="M62" i="14"/>
  <c r="M8" i="14"/>
  <c r="G132" i="14"/>
  <c r="I82" i="1" s="1"/>
  <c r="G113" i="14"/>
  <c r="I81" i="1" s="1"/>
  <c r="G62" i="14"/>
  <c r="I80" i="1" s="1"/>
  <c r="G8" i="14"/>
  <c r="M220" i="14"/>
  <c r="M219" i="14" s="1"/>
  <c r="M161" i="14"/>
  <c r="M160" i="14" s="1"/>
  <c r="M146" i="14"/>
  <c r="M145" i="14" s="1"/>
  <c r="M42" i="14"/>
  <c r="M41" i="14" s="1"/>
  <c r="K345" i="13"/>
  <c r="G345" i="13"/>
  <c r="I102" i="1" s="1"/>
  <c r="G318" i="13"/>
  <c r="I95" i="1" s="1"/>
  <c r="M319" i="13"/>
  <c r="M318" i="13" s="1"/>
  <c r="G278" i="13"/>
  <c r="I91" i="1" s="1"/>
  <c r="Q179" i="13"/>
  <c r="M179" i="13"/>
  <c r="I179" i="13"/>
  <c r="M79" i="13"/>
  <c r="M60" i="13"/>
  <c r="M27" i="13"/>
  <c r="AF384" i="13"/>
  <c r="M346" i="13"/>
  <c r="M345" i="13" s="1"/>
  <c r="V318" i="13"/>
  <c r="O318" i="13"/>
  <c r="M307" i="13"/>
  <c r="Q278" i="13"/>
  <c r="M278" i="13"/>
  <c r="I278" i="13"/>
  <c r="V179" i="13"/>
  <c r="O179" i="13"/>
  <c r="M125" i="13"/>
  <c r="G179" i="13"/>
  <c r="I65" i="1" s="1"/>
  <c r="G125" i="13"/>
  <c r="I61" i="1" s="1"/>
  <c r="G79" i="13"/>
  <c r="I59" i="1" s="1"/>
  <c r="G60" i="13"/>
  <c r="I58" i="1" s="1"/>
  <c r="G27" i="13"/>
  <c r="M175" i="13"/>
  <c r="M174" i="13" s="1"/>
  <c r="M150" i="13"/>
  <c r="M149" i="13" s="1"/>
  <c r="M147" i="13"/>
  <c r="M146" i="13" s="1"/>
  <c r="AF30" i="12"/>
  <c r="M22" i="12"/>
  <c r="M18" i="12" s="1"/>
  <c r="M12" i="12"/>
  <c r="M8" i="12" s="1"/>
  <c r="J28" i="1"/>
  <c r="J26" i="1"/>
  <c r="G38" i="1"/>
  <c r="F38" i="1"/>
  <c r="J23" i="1"/>
  <c r="J24" i="1"/>
  <c r="J25" i="1"/>
  <c r="J27" i="1"/>
  <c r="E24" i="1"/>
  <c r="E26" i="1"/>
  <c r="G114" i="16" l="1"/>
  <c r="I68" i="1"/>
  <c r="I17" i="1" s="1"/>
  <c r="F49" i="1"/>
  <c r="G39" i="1"/>
  <c r="G41" i="1"/>
  <c r="G40" i="1"/>
  <c r="H40" i="1" s="1"/>
  <c r="I40" i="1" s="1"/>
  <c r="G131" i="17"/>
  <c r="I103" i="1"/>
  <c r="I19" i="1" s="1"/>
  <c r="G30" i="12"/>
  <c r="G44" i="1"/>
  <c r="H44" i="1" s="1"/>
  <c r="I44" i="1" s="1"/>
  <c r="G43" i="1"/>
  <c r="H43" i="1" s="1"/>
  <c r="I43" i="1" s="1"/>
  <c r="I78" i="1"/>
  <c r="G318" i="14"/>
  <c r="G384" i="13"/>
  <c r="I57" i="1"/>
  <c r="I76" i="1"/>
  <c r="G55" i="15"/>
  <c r="H41" i="1"/>
  <c r="I41" i="1" s="1"/>
  <c r="G49" i="1" l="1"/>
  <c r="G25" i="1" s="1"/>
  <c r="A25" i="1" s="1"/>
  <c r="A26" i="1" s="1"/>
  <c r="G26" i="1" s="1"/>
  <c r="H39" i="1"/>
  <c r="H49" i="1" s="1"/>
  <c r="G23" i="1"/>
  <c r="A23" i="1" s="1"/>
  <c r="A24" i="1" s="1"/>
  <c r="G24" i="1" s="1"/>
  <c r="I105" i="1"/>
  <c r="I16" i="1"/>
  <c r="I21" i="1" s="1"/>
  <c r="G28" i="1" l="1"/>
  <c r="A27" i="1"/>
  <c r="A29" i="1" s="1"/>
  <c r="G29" i="1" s="1"/>
  <c r="G27" i="1" s="1"/>
  <c r="J104" i="1"/>
  <c r="J69" i="1"/>
  <c r="J77" i="1"/>
  <c r="J85" i="1"/>
  <c r="J93" i="1"/>
  <c r="J101" i="1"/>
  <c r="J70" i="1"/>
  <c r="J78" i="1"/>
  <c r="J86" i="1"/>
  <c r="J94" i="1"/>
  <c r="J102" i="1"/>
  <c r="J73" i="1"/>
  <c r="J89" i="1"/>
  <c r="J60" i="1"/>
  <c r="J71" i="1"/>
  <c r="J79" i="1"/>
  <c r="J87" i="1"/>
  <c r="J95" i="1"/>
  <c r="J103" i="1"/>
  <c r="J57" i="1"/>
  <c r="J72" i="1"/>
  <c r="J80" i="1"/>
  <c r="J88" i="1"/>
  <c r="J96" i="1"/>
  <c r="J61" i="1"/>
  <c r="J81" i="1"/>
  <c r="J65" i="1"/>
  <c r="J74" i="1"/>
  <c r="J82" i="1"/>
  <c r="J90" i="1"/>
  <c r="J98" i="1"/>
  <c r="J68" i="1"/>
  <c r="J84" i="1"/>
  <c r="J100" i="1"/>
  <c r="J97" i="1"/>
  <c r="J67" i="1"/>
  <c r="J75" i="1"/>
  <c r="J83" i="1"/>
  <c r="J91" i="1"/>
  <c r="J99" i="1"/>
  <c r="J76" i="1"/>
  <c r="J92" i="1"/>
  <c r="J56" i="1"/>
  <c r="J58" i="1"/>
  <c r="J62" i="1"/>
  <c r="J64" i="1"/>
  <c r="J66" i="1"/>
  <c r="J63" i="1"/>
  <c r="J59" i="1"/>
  <c r="I39" i="1"/>
  <c r="I49" i="1" s="1"/>
  <c r="J105" i="1" l="1"/>
  <c r="J47" i="1"/>
  <c r="J43" i="1"/>
  <c r="J48" i="1"/>
  <c r="J41" i="1"/>
  <c r="J46" i="1"/>
  <c r="J39" i="1"/>
  <c r="J49" i="1" s="1"/>
  <c r="J40" i="1"/>
  <c r="J45" i="1"/>
  <c r="J44" i="1"/>
  <c r="J4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<sst xmlns="http://schemas.openxmlformats.org/spreadsheetml/2006/main" count="3986" uniqueCount="1033">
  <si>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</si>
  <si>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</si>
  <si>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</si>
  <si>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</si>
  <si>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</si>
  <si>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</si>
  <si>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</si>
  <si>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</si>
  <si>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</si>
  <si>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</si>
  <si>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</si>
  <si>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</si>
  <si>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</si>
  <si>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</si>
  <si>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</si>
  <si>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</si>
  <si>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</si>
  <si>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</si>
  <si>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</si>
  <si>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</si>
  <si>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</si>
  <si>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</si>
  <si>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</si>
  <si>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</si>
  <si>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</si>
  <si>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</si>
  <si>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</si>
  <si>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</si>
  <si>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</si>
  <si>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</si>
  <si>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</si>
  <si>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</si>
  <si>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</si>
  <si>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</si>
  <si>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</si>
  <si>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</si>
  <si>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</si>
  <si>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</si>
  <si>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</si>
  <si>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</si>
  <si>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</si>
  <si>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</si>
  <si>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</si>
  <si>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NAVRKAL/N003</t>
  </si>
  <si>
    <t>REKONSTRUKCE KOTELNY DOMOVA MLÁDEŽE NÁM. T.G.M., MORAVSKÝ KRUMLOV</t>
  </si>
  <si>
    <t>Stavba</t>
  </si>
  <si>
    <t>Ostatní a vedlejší náklady</t>
  </si>
  <si>
    <t>00</t>
  </si>
  <si>
    <t>VEDLEJŠÍ A OSTATNÍ NÁKLADY</t>
  </si>
  <si>
    <t>Stavební objekt</t>
  </si>
  <si>
    <t>SO01</t>
  </si>
  <si>
    <t>DOMOV MLÁDEŽE</t>
  </si>
  <si>
    <t>D.1.1.100</t>
  </si>
  <si>
    <t>STAVEBNÍ ŘEŠENÍ</t>
  </si>
  <si>
    <t>D.1.4.200</t>
  </si>
  <si>
    <t>VYTÁPĚNÍ</t>
  </si>
  <si>
    <t>D.1.4.300</t>
  </si>
  <si>
    <t>PLYN</t>
  </si>
  <si>
    <t>D.1.4.400</t>
  </si>
  <si>
    <t>ZTI</t>
  </si>
  <si>
    <t>D.1.4.600</t>
  </si>
  <si>
    <t>MĚŘENÍ + REGULACE</t>
  </si>
  <si>
    <t>Celkem za stavbu</t>
  </si>
  <si>
    <t>CZK</t>
  </si>
  <si>
    <t>Rekapitulace dílů</t>
  </si>
  <si>
    <t>Typ dílu</t>
  </si>
  <si>
    <t xml:space="preserve">Poznámka - NENACEŇOVAT !!! </t>
  </si>
  <si>
    <t>1</t>
  </si>
  <si>
    <t>Zemní práce</t>
  </si>
  <si>
    <t>3</t>
  </si>
  <si>
    <t>Svislé a kompletní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</si>
  <si>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</si>
  <si>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</si>
  <si>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</si>
  <si>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</si>
  <si>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</si>
  <si>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</si>
  <si>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</si>
  <si>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</si>
  <si>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</si>
  <si>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</si>
  <si>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</si>
  <si>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</si>
  <si>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</si>
  <si>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</si>
  <si>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</si>
  <si>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</si>
  <si>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711</t>
  </si>
  <si>
    <t>Izolace proti vodě</t>
  </si>
  <si>
    <t>720_01</t>
  </si>
  <si>
    <t>Strojovna</t>
  </si>
  <si>
    <t>720_02</t>
  </si>
  <si>
    <t>Armatury</t>
  </si>
  <si>
    <t>720_03</t>
  </si>
  <si>
    <t>Potrubí</t>
  </si>
  <si>
    <t>720_04</t>
  </si>
  <si>
    <t>Izolace</t>
  </si>
  <si>
    <t>720_05</t>
  </si>
  <si>
    <t>Plastová kanalizace</t>
  </si>
  <si>
    <t>720_06</t>
  </si>
  <si>
    <t>Zařizovací předměty</t>
  </si>
  <si>
    <t>720_07</t>
  </si>
  <si>
    <t>Demontáže</t>
  </si>
  <si>
    <t>720_08</t>
  </si>
  <si>
    <t>725_01</t>
  </si>
  <si>
    <t>Vnitřní domovní plynovod</t>
  </si>
  <si>
    <t>725_02</t>
  </si>
  <si>
    <t>Ostatní</t>
  </si>
  <si>
    <t>730_01</t>
  </si>
  <si>
    <t>Kotelna - Strojovna</t>
  </si>
  <si>
    <t>730_02</t>
  </si>
  <si>
    <t>Kotelna - Úprava a doplňování vody</t>
  </si>
  <si>
    <t>730_03</t>
  </si>
  <si>
    <t>Kotelna - Armatury</t>
  </si>
  <si>
    <t>730_04</t>
  </si>
  <si>
    <t>Kotelna - Potrubí</t>
  </si>
  <si>
    <t>730_05</t>
  </si>
  <si>
    <t>Kotelna - Izolace a  nátěry</t>
  </si>
  <si>
    <t>730_06</t>
  </si>
  <si>
    <t>Kotelna - Ventily a pohony</t>
  </si>
  <si>
    <t>730_07</t>
  </si>
  <si>
    <t>Kotelna - Vzduchospalinové cesty</t>
  </si>
  <si>
    <t>730_08</t>
  </si>
  <si>
    <t>Otopná soustava - Otopná tělesa</t>
  </si>
  <si>
    <t>730_09</t>
  </si>
  <si>
    <t>Otopná soustava - Armatury</t>
  </si>
  <si>
    <t>730_10</t>
  </si>
  <si>
    <t>Otopná soustava - Potrubí</t>
  </si>
  <si>
    <t>730_11</t>
  </si>
  <si>
    <t>Otopná soustava - Izolace a nátěry</t>
  </si>
  <si>
    <t>730_12</t>
  </si>
  <si>
    <t>Otopná soustava -  Demontáže</t>
  </si>
  <si>
    <t>730_13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</si>
  <si>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</si>
  <si>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</si>
  <si>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</si>
  <si>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</si>
  <si>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</si>
  <si>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</si>
  <si>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</si>
  <si>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</si>
  <si>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</si>
  <si>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</si>
  <si>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M33_01</t>
  </si>
  <si>
    <t>1- Periferie rozvaděč RMRK</t>
  </si>
  <si>
    <t>M33_02</t>
  </si>
  <si>
    <t>2- Rozvaděč RMRK</t>
  </si>
  <si>
    <t>M33_03</t>
  </si>
  <si>
    <t>3- Služby</t>
  </si>
  <si>
    <t>M33_04</t>
  </si>
  <si>
    <t>4- Osvětlení</t>
  </si>
  <si>
    <t>M33_05</t>
  </si>
  <si>
    <t>5- Montážní materiál</t>
  </si>
  <si>
    <t>M33_06</t>
  </si>
  <si>
    <t>6- Ostatní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</si>
  <si>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</si>
  <si>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</si>
  <si>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</si>
  <si>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</si>
  <si>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</si>
  <si>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</si>
  <si>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</si>
  <si>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</si>
  <si>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</si>
  <si>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</si>
  <si>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</si>
  <si>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</si>
  <si>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</si>
  <si>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</si>
  <si>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</si>
  <si>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</si>
  <si>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</si>
  <si>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</si>
  <si>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</si>
  <si>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</si>
  <si>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</si>
  <si>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</si>
  <si>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</si>
  <si>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</si>
  <si>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</si>
  <si>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</si>
  <si>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</si>
  <si>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</si>
  <si>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</si>
  <si>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</si>
  <si>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</si>
  <si>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</si>
  <si>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</si>
  <si>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</si>
  <si>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</si>
  <si>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</si>
  <si>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 xml:space="preserve">sada  </t>
  </si>
  <si>
    <t>RTS 20/ I</t>
  </si>
  <si>
    <t>Indiv</t>
  </si>
  <si>
    <t>VRN</t>
  </si>
  <si>
    <t>POL99_8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</si>
  <si>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</si>
  <si>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</si>
  <si>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SPU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</si>
  <si>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</si>
  <si>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</si>
  <si>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</si>
  <si>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</si>
  <si>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</si>
  <si>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</si>
  <si>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</si>
  <si>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</si>
  <si>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</si>
  <si>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</si>
  <si>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</si>
  <si>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</si>
  <si>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VV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</si>
  <si>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</si>
  <si>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</si>
  <si>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</si>
  <si>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SUM</t>
  </si>
  <si>
    <t>END</t>
  </si>
  <si>
    <t>Položkový soupis prací a dodávek</t>
  </si>
  <si>
    <t>Poznámka - NENACEŇOVAT !!!</t>
  </si>
  <si>
    <t>Vlastní</t>
  </si>
  <si>
    <t>Práce</t>
  </si>
  <si>
    <t>POL1_</t>
  </si>
  <si>
    <t xml:space="preserve">POLOŽKY VLASTNÍ VYTVOŘENY INDIVIDIULNÍ KALKULACÍ DLE OBOROVÉHO KALKULAČNÍHO VZORCE S NASTAVENÍM  REŽIÍ A MÍRY ZISKU  DLE RTS S INDIVIDUÁLNÍMI VSTUPY MATERIÁLŮ A VÝKONŮ, KTERÉ NEOBSAHUJÍ KMENOVÉ POLOŽKY CENÍKŮ RTS. : 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</si>
  <si>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</si>
  <si>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</si>
  <si>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</si>
  <si>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</si>
  <si>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</si>
  <si>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</si>
  <si>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</si>
  <si>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</si>
  <si>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</si>
  <si>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</si>
  <si>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</si>
  <si>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</si>
  <si>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V případě zjištěných : </t>
  </si>
  <si>
    <t xml:space="preserve">rozdílů má na tyto rozdíly upozornit ve lhůtě pro podání nabídek : </t>
  </si>
  <si>
    <t xml:space="preserve">prostřednictvím žádosti o dodatečné informace k zadávacím podmínkám.  Následné změny výměr v průběhu realizace nebudou akceptovány. : </t>
  </si>
  <si>
    <t>139601103R00</t>
  </si>
  <si>
    <t>Ruční výkop jam, rýh a šachet v hornině 4</t>
  </si>
  <si>
    <t>m3</t>
  </si>
  <si>
    <t>800-1</t>
  </si>
  <si>
    <t>s přehozením na vzdálenost do 5 m nebo s naložením na ruční dopravní prostředek</t>
  </si>
  <si>
    <t>SPI</t>
  </si>
  <si>
    <t xml:space="preserve">D.1.1.102 : </t>
  </si>
  <si>
    <t>0,4*(1,15+2,43)*(0,45-0,19)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</si>
  <si>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</si>
  <si>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</si>
  <si>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</si>
  <si>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162701109R00</t>
  </si>
  <si>
    <t>Vodorovné přemístění výkopku příplatek k ceně za každých dalších i započatých 1 000 m přes 10 000 m_x000D_
 z horniny 1 až 4</t>
  </si>
  <si>
    <t>0,4*(1,15+2,43)*(0,45-0,19)*10</t>
  </si>
  <si>
    <t>167101101R00</t>
  </si>
  <si>
    <t>Nakládání, skládání, překládání neulehlého výkopku nakládání výkopku_x000D_
 do 100 m3, z horniny 1 až 4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</si>
  <si>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</si>
  <si>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</si>
  <si>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</si>
  <si>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>199000002R00</t>
  </si>
  <si>
    <t>Poplatky za skládku horniny 1- 4, skupina 17 05 04 z Katalogu odpadů</t>
  </si>
  <si>
    <t>58337213R</t>
  </si>
  <si>
    <t>štěrkopísek frakce 0,0 až 32,0 mm; třída MN</t>
  </si>
  <si>
    <t>SPCM</t>
  </si>
  <si>
    <t>Specifikace</t>
  </si>
  <si>
    <t>POL3_</t>
  </si>
  <si>
    <t>0,4*(1,15+2,43)*(0,45-0,19)*1,15</t>
  </si>
  <si>
    <t>310236241RT1</t>
  </si>
  <si>
    <t>Zazdívka otvorů o ploše přes 0,0225 m2 do 0,09 m2 ve zdivu nadzákladovém cihlami pálenými o tloušťce zdi do 300 mm</t>
  </si>
  <si>
    <t>kus</t>
  </si>
  <si>
    <t>801-4</t>
  </si>
  <si>
    <t>včetně pomocného pracovního lešení</t>
  </si>
  <si>
    <t xml:space="preserve">vč. provázání se stávajícím zdivem : </t>
  </si>
  <si>
    <t>310236261RT1</t>
  </si>
  <si>
    <t>Zazdívka otvorů o ploše přes 0,0225 m2 do 0,09 m2 ve zdivu nadzákladovém cihlami pálenými o tloušťce zdi přes 450 do 600 mm</t>
  </si>
  <si>
    <t>340236212RT2</t>
  </si>
  <si>
    <t>Zazdívka otvorů o ploše přes 0,0225 m2 do 0,09 m2 v příčkách nebo stěnách cihlami  pálenými  tloušťky nad 100 mm</t>
  </si>
  <si>
    <t>611421133R00</t>
  </si>
  <si>
    <t>Omítky vnitřní stropů vápenné, vápenocementové omítky vnitřní vápenné, vápenocementové stropů rovných štukové</t>
  </si>
  <si>
    <t>m2</t>
  </si>
  <si>
    <t>801-1</t>
  </si>
  <si>
    <t>s pomocným lešením o výšce podlahy do 1900 mm a pro zatížení do 1,5 kPa,</t>
  </si>
  <si>
    <t xml:space="preserve">02 : </t>
  </si>
  <si>
    <t>8,89*4,65</t>
  </si>
  <si>
    <t>612403386R00</t>
  </si>
  <si>
    <t>Hrubá výplň rýh ve stěnách, jakoukoliv maltou maltou ze suchých směsí_x000D_
 100 x 100 mm</t>
  </si>
  <si>
    <t>m</t>
  </si>
  <si>
    <t>jakékoliv šířky rýhy,</t>
  </si>
  <si>
    <t>0,4</t>
  </si>
  <si>
    <t xml:space="preserve">č.m. 23 - odhad : </t>
  </si>
  <si>
    <t>10</t>
  </si>
  <si>
    <t>612421637R00</t>
  </si>
  <si>
    <t>Omítky vnitřní stěn vápenné nebo vápenocementové v podlaží i ve schodišti štukové</t>
  </si>
  <si>
    <t xml:space="preserve">D.1.1.103 : </t>
  </si>
  <si>
    <t>11</t>
  </si>
  <si>
    <t>612434113RT1</t>
  </si>
  <si>
    <t xml:space="preserve">Omítkový sanační systém pro vnitřní zdivo sanační podhoz tl. 4 mm, sanační omítka tl. 20 mm, sanační omítka štuková tl. 2,5 mm,  </t>
  </si>
  <si>
    <t>4,6*(8,89*2+4,65*2)</t>
  </si>
  <si>
    <t>0,4*(1,2+2,2*2)</t>
  </si>
  <si>
    <t>-(1,0*2,0)</t>
  </si>
  <si>
    <t>-(1,2*0,42+1,2*0,42+1,2*0,32+1,2*0,2+1,2*0,2)</t>
  </si>
  <si>
    <t>0,35*(1,2*5+0,42*4+0,32*2+0,2*4)</t>
  </si>
  <si>
    <t>612401291XX</t>
  </si>
  <si>
    <t>Omítka malých ploch vnitřních stěn na dozdívkách, s použitím suché maltové směsi, vč. perlinky a tmele</t>
  </si>
  <si>
    <t xml:space="preserve">m2    </t>
  </si>
  <si>
    <t>POL1_1</t>
  </si>
  <si>
    <t xml:space="preserve">zapravení po výměně výplní otvorů, osazení křížek, jádrových vrtech atd... : </t>
  </si>
  <si>
    <t>20</t>
  </si>
  <si>
    <t>612471479R00</t>
  </si>
  <si>
    <t>Úprava stěn betonových, stěrkování a vyhlazení</t>
  </si>
  <si>
    <t>POL1_7</t>
  </si>
  <si>
    <t xml:space="preserve">jímka : </t>
  </si>
  <si>
    <t>0,6*0,6+0,6*0,8*4</t>
  </si>
  <si>
    <t>622001</t>
  </si>
  <si>
    <t>Zapravení omítek vnějčích po výměně výplní otvorů - dle stávajícího povrchu</t>
  </si>
  <si>
    <t xml:space="preserve">cca 1m2 na 1 otvor : </t>
  </si>
  <si>
    <t>5*1,0</t>
  </si>
  <si>
    <t>631312121R00</t>
  </si>
  <si>
    <t>Doplnění mazanin betonem prostým o ploše jednotlivě přes 1 do 4 m2_x000D_
 tloušťky do 80 mm</t>
  </si>
  <si>
    <t>prostým betonem (s dodáním hmot) bez potěru,</t>
  </si>
  <si>
    <t>0,4*(1,15+2,43)*0,07</t>
  </si>
  <si>
    <t>0,4*(1,15+2,43)*0,08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</si>
  <si>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</si>
  <si>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</si>
  <si>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</si>
  <si>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631361921RT4</t>
  </si>
  <si>
    <t>Výztuž mazanin z betonů a z lehkých betonů ze svařovaných sítí průměr drátu 6 mm, velikost oka 100/100 mm</t>
  </si>
  <si>
    <t>t</t>
  </si>
  <si>
    <t>včetně distančních prvků</t>
  </si>
  <si>
    <t>0,4*(1,15+2,43)*4,4*1,2/1000</t>
  </si>
  <si>
    <t>663612222R00</t>
  </si>
  <si>
    <t>Sponkování rýh v podlahách</t>
  </si>
  <si>
    <t xml:space="preserve">m     </t>
  </si>
  <si>
    <t>(0,46+1,15*2+2,43+2,63)*1,15</t>
  </si>
  <si>
    <t>94195599</t>
  </si>
  <si>
    <t>Lešení a zvedací mechanismy - 3% z HSV</t>
  </si>
  <si>
    <t>POL99_3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</si>
  <si>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</si>
  <si>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</si>
  <si>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 xml:space="preserve">dotčené prostory : </t>
  </si>
  <si>
    <t xml:space="preserve">1. PP : </t>
  </si>
  <si>
    <t>150</t>
  </si>
  <si>
    <t xml:space="preserve">1. NP : </t>
  </si>
  <si>
    <t>95_03</t>
  </si>
  <si>
    <t>Zakrývání stávajících prostor  folií</t>
  </si>
  <si>
    <t>95-01</t>
  </si>
  <si>
    <t>Zednické výpomoci pro řemesla ( nezahrnuté v rozpočtech profesí a samostaných položkách  )</t>
  </si>
  <si>
    <t xml:space="preserve">hod   </t>
  </si>
  <si>
    <t>HZS</t>
  </si>
  <si>
    <t>POL10_</t>
  </si>
  <si>
    <t>95-02</t>
  </si>
  <si>
    <t>Práce malého rozsahu, nevyrozpočtovatelné detaily</t>
  </si>
  <si>
    <t>95-02m</t>
  </si>
  <si>
    <t>Práce malého rozsahu, nevyrozpočtovatelné detaily - materiál</t>
  </si>
  <si>
    <t>ks</t>
  </si>
  <si>
    <t>909      R00</t>
  </si>
  <si>
    <t>Hzs-nezmeritelne stavebni prace</t>
  </si>
  <si>
    <t>hod</t>
  </si>
  <si>
    <t>951_01</t>
  </si>
  <si>
    <t>Rezerva na detaily konstrukcí</t>
  </si>
  <si>
    <t xml:space="preserve">ks    </t>
  </si>
  <si>
    <t>965042131R00</t>
  </si>
  <si>
    <t>Bourání podkladů pod dlažby nebo litých celistvých dlažeb a mazanin  betonových nebo z litého asfaltu, tloušťky do 100 mm, plochy do 4 m2</t>
  </si>
  <si>
    <t>801-3</t>
  </si>
  <si>
    <t>965049111R00</t>
  </si>
  <si>
    <t>Bourání podkladů pod dlažby nebo litých celistvých dlažeb a mazanin  příplatek za bourání mazanin vyztužených svařovanou sítí, tloušťky do 100 mm</t>
  </si>
  <si>
    <t>0,4*(1,15+2,43)*(0,08)</t>
  </si>
  <si>
    <t>965081813RT1</t>
  </si>
  <si>
    <t>Bourání podlah z dlaždic teracových, tloušťky do 30 mm, plochy přes 1 m2</t>
  </si>
  <si>
    <t>bez podkladního lože, s jakoukoliv výplní spár</t>
  </si>
  <si>
    <t>0,4*(1,15+2,43)</t>
  </si>
  <si>
    <t>968072354R00</t>
  </si>
  <si>
    <t>Vybourání a vyjmutí kovových rámů a rolet rámů, včetně pomocného lešení o výšce podlahy do 1900 mm a pro zatížení do 1,5 kPa  (150 kg/m2) okenních zdvojených, plochy do 1 m2</t>
  </si>
  <si>
    <t>1,2*0,42*2+1,2*0,32+1,2*0,2*2</t>
  </si>
  <si>
    <t>970031100R00</t>
  </si>
  <si>
    <t>Jádrové vrtání, kruhové prostupy v cihelném zdivu jádrové vrtání, do D 100 mm</t>
  </si>
  <si>
    <t>0,6</t>
  </si>
  <si>
    <t>970031160R00</t>
  </si>
  <si>
    <t>Jádrové vrtání, kruhové prostupy v cihelném zdivu jádrové vrtání, do D 160 mm</t>
  </si>
  <si>
    <t xml:space="preserve">otvor pro kouřovod : </t>
  </si>
  <si>
    <t>0,2</t>
  </si>
  <si>
    <t>970241100R00</t>
  </si>
  <si>
    <t>Řezání prostého betonu hloubka řezu 100 mm</t>
  </si>
  <si>
    <t>970251100R00</t>
  </si>
  <si>
    <t>Řezání železobetonu hloubka řezu 100 mm</t>
  </si>
  <si>
    <t>971033341R00</t>
  </si>
  <si>
    <t>Vybourání otvorů ve zdivu cihelném z jakýchkoliv cihel pálených_x000D_
 na jakoukoliv maltu vápenou nebo vápenocementovou, plochy do 0,09 m2, tloušťky do 300 mm</t>
  </si>
  <si>
    <t>základovém nebo nadzákladovém,</t>
  </si>
  <si>
    <t>Včetně pomocného lešení o výšce podlahy do 1900 mm a pro zatížení do 1,5 kPa  (150 kg/m2).</t>
  </si>
  <si>
    <t xml:space="preserve">větrací mřížka 300/300 : </t>
  </si>
  <si>
    <t>2</t>
  </si>
  <si>
    <t>976085311R00</t>
  </si>
  <si>
    <t>Vybourání madel, objímek, rámů, mříží apod. kanalizačních rámů litinových, z rýhovaného plechu nebo betonových včetně poklopů nebo mříží_x000D_
 plochy do 0,6 m2</t>
  </si>
  <si>
    <t>978011191R00</t>
  </si>
  <si>
    <t>Otlučení omítek vápenných nebo vápenocementových vnitřních s vyškrabáním spár, s očištěním zdiva stropů, v rozsahu do 100 %</t>
  </si>
  <si>
    <t>978013191R00</t>
  </si>
  <si>
    <t>Otlučení omítek vápenných nebo vápenocementových vnitřních s vyškrabáním spár, s očištěním zdiva stěn, v rozsahu do 100 %</t>
  </si>
  <si>
    <t>978023411R00</t>
  </si>
  <si>
    <t>Vysekání, vyškrábání a vyčištění spár zdiva cihelného_x000D_
 mimo komínového</t>
  </si>
  <si>
    <t>711140101R00</t>
  </si>
  <si>
    <t>Odstranění izolace proti vodě - pásy přitavením vodorovné, 1 vrstva</t>
  </si>
  <si>
    <t>800-711</t>
  </si>
  <si>
    <t>766411821R00</t>
  </si>
  <si>
    <t>Demontáž obložení stěn palubkami</t>
  </si>
  <si>
    <t>800-766</t>
  </si>
  <si>
    <t>766411822R00</t>
  </si>
  <si>
    <t>Demontáž obložení stěn podkladových roštů</t>
  </si>
  <si>
    <t>99-01</t>
  </si>
  <si>
    <t>Bourací práce nezměřitelné</t>
  </si>
  <si>
    <t>999281108R00</t>
  </si>
  <si>
    <t xml:space="preserve">Přesun hmot pro opravy a údržbu objektů pro opravy a údržbu dosavadních objektů včetně vnějších plášťů_x000D_
 výšky do 12 m,  </t>
  </si>
  <si>
    <t>Přesun hmot</t>
  </si>
  <si>
    <t>POL7_</t>
  </si>
  <si>
    <t>oborů 801, 803, 811 a 812</t>
  </si>
  <si>
    <t xml:space="preserve">Hmotnosti z položek s pořadovými čísly: : </t>
  </si>
  <si>
    <t xml:space="preserve">8,9,10,11,12,13,14,15,16,17,18,19,20,22,23,24,25,35,40, : </t>
  </si>
  <si>
    <t>Součet: : 9,32634</t>
  </si>
  <si>
    <t>711140016RAB</t>
  </si>
  <si>
    <t xml:space="preserve">Izolace proti vodě asfalt. pásy přitavením vodorovná 1 x penetrace izolačním asfaltovým lakem, 1 x pás izolační z modifikovaného asfaltu natavitelný s minerálním posypem tl.4 mm vložka polyesterové rouno,  </t>
  </si>
  <si>
    <t>AP-PSV</t>
  </si>
  <si>
    <t>Agregovaná položka</t>
  </si>
  <si>
    <t>POL2_</t>
  </si>
  <si>
    <t>0,4*(1,15+2,43)*1,1</t>
  </si>
  <si>
    <t>Z/01</t>
  </si>
  <si>
    <t>D + M rám 600/600mm vč. rámu, kompletně dle výkresu D.1.1.102 ( osazení vč. zednických výpomocí )</t>
  </si>
  <si>
    <t>Z/02</t>
  </si>
  <si>
    <t>D + M okno ocelové 1200/400, kompletně dle výkresu D.1.1.102 ( osazení vč. zednických výpomocí )</t>
  </si>
  <si>
    <t>Z/03</t>
  </si>
  <si>
    <t>D + M okno ocelové 1200/420, kompletně dle výkresu D.1.1.102 ( osazení vč. zednických výpomocí )</t>
  </si>
  <si>
    <t>Z/04</t>
  </si>
  <si>
    <t>D + M okno ocelové 1200/320, kompletně dle výkresu D.1.1.102 ( osazení vč. zednických výpomocí )</t>
  </si>
  <si>
    <t>Z/05</t>
  </si>
  <si>
    <t>D + M okno ocelové 1200/200, kompletně dle výkresu D.1.1.102 ( osazení vč. zednických výpomocí )</t>
  </si>
  <si>
    <t>Z/06</t>
  </si>
  <si>
    <t>998767202R00</t>
  </si>
  <si>
    <t>Přesun hmot pro kovové stavební doplňk. konstrukce v objektech výšky do 12 m</t>
  </si>
  <si>
    <t>800-767</t>
  </si>
  <si>
    <t>50 m vodorovně</t>
  </si>
  <si>
    <t>771550014RA0</t>
  </si>
  <si>
    <t>Dlažba z dlaždic teracových 30 x 30 cm, černobílých</t>
  </si>
  <si>
    <t>kladených do malty, včetně soklíku do výšky 10 cm kladeného do malty a podílu práce na malých plochách.</t>
  </si>
  <si>
    <t>781950010RA0</t>
  </si>
  <si>
    <t>Opravy obkladů keramických výměna vnitřního obkladu</t>
  </si>
  <si>
    <t>Odsekání a odebrání obkladů z obkládaček vnitřních plochy do 2 m2, otlučení podkladní omítky až na zdivo, postřik stěn maltou cementovou, dodávka a montáž obkladů z obkladaček pórovinových kladených do malty, začištění omítek kolem obkladů. Dodávka materiálu.</t>
  </si>
  <si>
    <t>Svislé přemístění ze 2. NP, nebo 1. PP, vodorovné vnitrostaveništní přemístění do 30 m, odvoz na skládku do 10 km. Bez poplatku za skládku.</t>
  </si>
  <si>
    <t>5,0</t>
  </si>
  <si>
    <t>783897122R00</t>
  </si>
  <si>
    <t>Nátěr betonových povrchů vodoodpudivý vodní přípravek (voda, SiO2), pro exteriér a interiér, jednonásobný</t>
  </si>
  <si>
    <t>800-783</t>
  </si>
  <si>
    <t>783950010RXX</t>
  </si>
  <si>
    <t>Oprava nátěrů kovových konstrukcí syntet. lakem pl. do 0,25m2, oškrábání, odrezivění, 1x krycí + 2x email</t>
  </si>
  <si>
    <t>Součtová</t>
  </si>
  <si>
    <t xml:space="preserve">dvířka HUP : </t>
  </si>
  <si>
    <t>784450025RC0</t>
  </si>
  <si>
    <t>Malba na sanační omítku dvojnásobná vč. penetrace</t>
  </si>
  <si>
    <t>784450020RA0</t>
  </si>
  <si>
    <t>Malby z malířských směsí disperzní, penetrace jednonásobná, malba dvojnásobná, bílá</t>
  </si>
  <si>
    <t>784950030RAA</t>
  </si>
  <si>
    <t>Oprava maleb z malířských směsí</t>
  </si>
  <si>
    <t>Oškrabání, jednonásobné mydlení, částečné vyhlazení malířskou masou jednonásobné, malba dvojnásobná, bez pačokování, jednobarevná s bílým stropem.</t>
  </si>
  <si>
    <t xml:space="preserve">129 : </t>
  </si>
  <si>
    <t>3,1*(4,85*2+1,0*2+0,35*2+10,25*2)</t>
  </si>
  <si>
    <t xml:space="preserve">strop : </t>
  </si>
  <si>
    <t>10,25*4,85</t>
  </si>
  <si>
    <t xml:space="preserve">128 : </t>
  </si>
  <si>
    <t>2,7*(9,05*2+6,4*2)</t>
  </si>
  <si>
    <t>6,4*9,05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</si>
  <si>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</si>
  <si>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</si>
  <si>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</si>
  <si>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</si>
  <si>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</si>
  <si>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</si>
  <si>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</si>
  <si>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</si>
  <si>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</si>
  <si>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</si>
  <si>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 xml:space="preserve">Demontážní hmotnosti z položek s pořadovými čísly: : </t>
  </si>
  <si>
    <t xml:space="preserve">32,34,35,36,37,38,39,40,41,42,43,44,45,46,47, : </t>
  </si>
  <si>
    <t>Součet: : 11,34549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</si>
  <si>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</si>
  <si>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</si>
  <si>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</si>
  <si>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</si>
  <si>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</si>
  <si>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Součet: : 215,56434</t>
  </si>
  <si>
    <t>979082111R00</t>
  </si>
  <si>
    <t>Vnitrostaveništní doprava suti a vybouraných hmot do 10 m</t>
  </si>
  <si>
    <t>Včetně případného složení na staveništní deponii.</t>
  </si>
  <si>
    <t>979082121R00</t>
  </si>
  <si>
    <t>Vnitrostaveništní doprava suti a vybouraných hmot příplatek k ceně za každých dalších 5 m</t>
  </si>
  <si>
    <t>Součet: : 170,18237</t>
  </si>
  <si>
    <t>979990107R00</t>
  </si>
  <si>
    <t>Poplatek za skládku směs betonu,cihel a dřeva</t>
  </si>
  <si>
    <t>8</t>
  </si>
  <si>
    <t>tlaková expanzní nádoba 500 ltr, 6 bar, Reflex N500/6</t>
  </si>
  <si>
    <t>Pol__0004</t>
  </si>
  <si>
    <t>kovová nosná konstrukce pro kotle, kotvení do podlahy, dílenská výroba, základní + vrchní nátěr</t>
  </si>
  <si>
    <t>kpl</t>
  </si>
  <si>
    <t>1,2,3</t>
  </si>
  <si>
    <t>kondenzační plynový závěsný kotel, jm. tep. Výkon 80/60°C - 102 kW, modulační rozsah 1:9,, integrované oběhové čerpadlo, pojistný ventil, nerezový výměník, jmenovitá účinnost při 50/30°105%,</t>
  </si>
  <si>
    <t>POL3_0</t>
  </si>
  <si>
    <t>max. přetlak topné vody 4 bar kondenzační plynový závěsný kotel Baxi Luna Duo-tec MP+ 1.110, jm. tep. Výkon 80/60°C - 102 kW,</t>
  </si>
  <si>
    <t>neutralizační box pro kotle, včetně náplně</t>
  </si>
  <si>
    <t>4</t>
  </si>
  <si>
    <t>hydraulický vyrovnávač dynamických tlaků DN 200, 4x navařovací hrdlo DN80, dílenská výroba, PN 6,, izolace min. vlnou s al polepem 50mm,odvzdušnění, odkalení,</t>
  </si>
  <si>
    <t>5</t>
  </si>
  <si>
    <t>rozdělovač, DN 200, PN6, l=2900mm, 8 odbočných hrdel, konzoly,  izolace min. vlnou s al polepem, 100mm</t>
  </si>
  <si>
    <t>6</t>
  </si>
  <si>
    <t>sběrač, DN 200, PN6, l=2900mm, 8 odbočných hrdel, konzoly,  izolace min. vlnou s al polepem 100mm</t>
  </si>
  <si>
    <t>Č1</t>
  </si>
  <si>
    <t>ELEKTRONICKÉ OBĚHOVÉ ČERPADLO, 230V, 50Hz, 151W, FUNKCE PROP. TL, KONST. TL., OTÁČKY, VELIKOST 32-80, , NASTAVENÍ KONST. TLAK, PŘEDPOKLÁDANÝ PRAC. BOD Q=5m3/h, H=45kPa ČERPADLO GRUNDFOS MAGNA 1 32-80,</t>
  </si>
  <si>
    <t>230V, 50Hz, 151W</t>
  </si>
  <si>
    <t>Č2</t>
  </si>
  <si>
    <t>ELEKTRONICKÉ OBĚHOVÉ ČERPADLO, 230V, 50Hz, 153W, S FCÍ AUTOADAPT, FLOWADAPT, VELIKOST 25-100,, ELEKTRONICKÉ OBĚHOVÉ ČERPADLO, 230V, 50Hz, 153W, S FCÍ AUTOADAPT, FLOWADAPT, VELIKOST 25-100</t>
  </si>
  <si>
    <t>ČERPADLO GRUNDFOS MAGNA 3 25-100, 230V, 50Hz, 153W</t>
  </si>
  <si>
    <t>Č3</t>
  </si>
  <si>
    <t>ELEKTRONICKÉ OBĚHOVÉ ČERPADLO, 230V, 50Hz, 34W, S FCÍ AUTOADAPT, VELIKOST 25-60, NASTAVENÍ KONST., TLAK, PŘEDPOKLÁDANÝ PRAC. BOD Q=1,4m3/h, H=30kPa ČERPADLO GRUNDFOS ALPHA 2 25-60, 230V, 50Hz, 34W</t>
  </si>
  <si>
    <t>Č4</t>
  </si>
  <si>
    <t>ELEKTRONICKÉ OBĚHOVÉ ČERPADLO, 230V, 50Hz, 50W, S FCÍ AUTOADAPT, VELIKOST 25-80, NASTAVENÍ KONST., TLAK, PŘEDPOKLÁDANÝ PRAC. BOD Q=1,7m3/h, H=35kPa ČERPADLO GRUNDFOS ALPHA 2 25-80, 230V, 50Hz, 50W</t>
  </si>
  <si>
    <t>Č5</t>
  </si>
  <si>
    <t>ELEKTRONICKÉ OBĚHOVÉ ČERPADLO, 230V, 50Hz, 34W, S FCÍ AUTOADAPT, VELIKOST 25-60, NASTAVENÍ KONST., TLAK, PŘEDPOKLÁDANÝ PRAC. BOD Q=0,8m3/h, H=37kPa ČERPADLO GRUNDFOS ALPHA 2 25-60, 230V, 50Hz, 34W</t>
  </si>
  <si>
    <t>Č6</t>
  </si>
  <si>
    <t>ELEKTRONICKÉ OBĚHOVÉ ČERPADLO, 230V, 50Hz, 84W, S FCÍ AUTOADAPT, FLOWADAPT, VELIKOST 25-60,, NASTAVENÍ KONST. TLAK, PŘEDPOKLÁDANÝ PRAC. BOD Q=2,2m3/h, H=42kPa ČERPADLO GRUNDFOS MAGNA 3 25-60,</t>
  </si>
  <si>
    <t>230V, 50Hz, 84W</t>
  </si>
  <si>
    <t>Čvzt</t>
  </si>
  <si>
    <t>ELEKTRONICKÉ OBĚHOVÉ ČERPADLO, 230V, 50Hz, 25W, VELIKOST 25-40, NASTAVENÍ KONST. TLAK, PŘEDPOKLÁDANÝ, PRAC. BOD Q=1,3m3/h, H=15kPa Grundfos ALPHA1 L 25-40 180, 230V, 25 W</t>
  </si>
  <si>
    <t>12</t>
  </si>
  <si>
    <t>Dávkovací čerpadlo Jesco LD 10, proporcionální dávkováníČerpadlo umístěno na vodoměru ve složení:-, vodoměr 3/4“- sací a výtlačné armatury- vstřikovač- kontrola vyprázdnění</t>
  </si>
  <si>
    <t>730_02_01</t>
  </si>
  <si>
    <t>Mechanický předfiltr CPF 4napojení 3“ ruční oplach</t>
  </si>
  <si>
    <t>730_02_02</t>
  </si>
  <si>
    <t>Systémový oddělovač K 20napojení 3", oddělení pitné vody od uzavřeného sys. dle DIN EN 1717</t>
  </si>
  <si>
    <t>730_02_03</t>
  </si>
  <si>
    <t>Napojovací sestava pro částečnou demineralizaci včetně potřebných uzavíracích ventilů, obtoku s, membránovým ventilem a nerezových napojovacích hadic</t>
  </si>
  <si>
    <t>730_02_04</t>
  </si>
  <si>
    <t>Digitální měřič vodivosti D-100</t>
  </si>
  <si>
    <t>730_02_05</t>
  </si>
  <si>
    <t>Zásobní nádrž 50 l pro dávkovací čerpadlo</t>
  </si>
  <si>
    <t>730_02_06</t>
  </si>
  <si>
    <t>Kapky na měření tvrdosti vody MB-1</t>
  </si>
  <si>
    <t>730_02_07</t>
  </si>
  <si>
    <t>Chemie na prvotní spuštění20 kg Korrodex 332, inhibitor koroze, balení 20 kg,</t>
  </si>
  <si>
    <t>730_02_08</t>
  </si>
  <si>
    <t>montáž úpravny vody a uvedení do provozu</t>
  </si>
  <si>
    <t>Odsolovací filtr Aquaclear V-1054napojení 1“, objem 60 l</t>
  </si>
  <si>
    <t>Pol__0026</t>
  </si>
  <si>
    <t>kulový kohout DN 50</t>
  </si>
  <si>
    <t>Pol__0027</t>
  </si>
  <si>
    <t>kulový kohout DN 40</t>
  </si>
  <si>
    <t>Pol__0028</t>
  </si>
  <si>
    <t>kulový kohout DN 32</t>
  </si>
  <si>
    <t>Pol__0029</t>
  </si>
  <si>
    <t>kulový kohout DN 25</t>
  </si>
  <si>
    <t>Pol__0031</t>
  </si>
  <si>
    <t>vypouštěcí kohout, DN 15</t>
  </si>
  <si>
    <t>Pol__0032</t>
  </si>
  <si>
    <t>kulový kohout s filtrem DN 25</t>
  </si>
  <si>
    <t>Pol__0033</t>
  </si>
  <si>
    <t>vyvažovací ventil DN 20, měřící vsuvky, bez vypouštění</t>
  </si>
  <si>
    <t>Pol__0034</t>
  </si>
  <si>
    <t>automatický odvzdušňovací ventil DN 15</t>
  </si>
  <si>
    <t>Pol__0035</t>
  </si>
  <si>
    <t>filtr závitový DN 25</t>
  </si>
  <si>
    <t>Pol__0036</t>
  </si>
  <si>
    <t>filtr závitový DN 32</t>
  </si>
  <si>
    <t>Pol__0037</t>
  </si>
  <si>
    <t>filtr závitový DN 40</t>
  </si>
  <si>
    <t>Pol__0038</t>
  </si>
  <si>
    <t>filtr závitový DN 50</t>
  </si>
  <si>
    <t>Pol__0039</t>
  </si>
  <si>
    <t>zpětný ventil závitový DN 10</t>
  </si>
  <si>
    <t>Pol__0041</t>
  </si>
  <si>
    <t>zpětný ventil závitový DN 25</t>
  </si>
  <si>
    <t>Pol__0042</t>
  </si>
  <si>
    <t>zpětný ventil závitový DN 32</t>
  </si>
  <si>
    <t>Pol__0043</t>
  </si>
  <si>
    <t>zpětný ventil závitový DN 40</t>
  </si>
  <si>
    <t>Pol__0044</t>
  </si>
  <si>
    <t>zpětný ventil závitový DN 50</t>
  </si>
  <si>
    <t>Pol__0045</t>
  </si>
  <si>
    <t>magnetický filtr závitový DN 40, Meibes Flamco Clean smart 11/2"</t>
  </si>
  <si>
    <t>Pol__0046</t>
  </si>
  <si>
    <t>pojistný ventil  DN 15, otevírací přetlak 400 kPa</t>
  </si>
  <si>
    <t>Pol__0047</t>
  </si>
  <si>
    <t>teploměr do potrubí TR 60-60, rozsah 0-120 °C, jímka 65 mm, návarek G15</t>
  </si>
  <si>
    <t>Pol__0048</t>
  </si>
  <si>
    <t>tlakoměr typ 312, rozsah 0-600 kPa, trojcestný kohout, přivařovací smyčka</t>
  </si>
  <si>
    <t>Pol__0049</t>
  </si>
  <si>
    <t>přímé šroubení DN 40</t>
  </si>
  <si>
    <t>Pol__0030</t>
  </si>
  <si>
    <t>kulový kohout DN 20</t>
  </si>
  <si>
    <t>Pol__0040</t>
  </si>
  <si>
    <t>zpětný ventil závitový DN 20</t>
  </si>
  <si>
    <t>Pol__0050</t>
  </si>
  <si>
    <t>přímé šroubení DN 32</t>
  </si>
  <si>
    <t>Pol__0051</t>
  </si>
  <si>
    <t xml:space="preserve"> Ocelová trubka závitová běžná, včetně fitinek - DN 50</t>
  </si>
  <si>
    <t>Pol__0053</t>
  </si>
  <si>
    <t xml:space="preserve"> Ocelová trubka závitová běžná, včetně fitinek - DN 32</t>
  </si>
  <si>
    <t>Pol__0054</t>
  </si>
  <si>
    <t xml:space="preserve"> Ocelová trubka závitová běžná, včetně fitinek - DN 20</t>
  </si>
  <si>
    <t>Pol__0055</t>
  </si>
  <si>
    <t>ocelová trubka bezešvá DN 80, včetně fitinek</t>
  </si>
  <si>
    <t>Pol__0056</t>
  </si>
  <si>
    <t>protipříruba DN 80</t>
  </si>
  <si>
    <t>Pol__0057</t>
  </si>
  <si>
    <t>trubka Cu 15x1</t>
  </si>
  <si>
    <t>Pol__0058</t>
  </si>
  <si>
    <t>trubka Cu 35x1,5</t>
  </si>
  <si>
    <t>Pol__0059</t>
  </si>
  <si>
    <t>trubka Cu 42x1,5</t>
  </si>
  <si>
    <t>Pol__0060</t>
  </si>
  <si>
    <t>trubka Cu 54x2</t>
  </si>
  <si>
    <t>Pol__0061</t>
  </si>
  <si>
    <t>potrubní pouzdra z minerální vlny s hliníkovou fólií  89x50, Rockwool PIPO ALS</t>
  </si>
  <si>
    <t>Pol__0062</t>
  </si>
  <si>
    <t>potrubní pouzdra z minerální vlny s hliníkovou fólií  60x40, Rockwool PIPO ALS</t>
  </si>
  <si>
    <t>Pol__0064</t>
  </si>
  <si>
    <t>potrubní pouzdra z minerální vlny s hliníkovou fólií  42x30, Rockwool PIPO ALS</t>
  </si>
  <si>
    <t>Pol__0065</t>
  </si>
  <si>
    <t>potrubní pouzdra z minerální vlny s hliníkovou fólií  35x30, Rockwool PIPO ALS</t>
  </si>
  <si>
    <t>Pol__0066</t>
  </si>
  <si>
    <t>základní nátěr potrubí pod izolaci do DN 80</t>
  </si>
  <si>
    <t>Pol__0067</t>
  </si>
  <si>
    <t>dvojnásobný nátěr vrchní, potrubí do Dn 32</t>
  </si>
  <si>
    <t>Pol__0068</t>
  </si>
  <si>
    <t>třícestný ventil závitový,DN 20, kvs 2,5, s pohonem, ovládání 0-10 V DC, napájení 24V AC (ovládací, napětí konzultovat s MaR)</t>
  </si>
  <si>
    <t>Pol__0069</t>
  </si>
  <si>
    <t>třícestný ventil závitový,DN 20, kvs 4, s pohonem, ovládání 0-10 V DC, napájení 24V AC (ovládací, napětí konzultovat s MaR)</t>
  </si>
  <si>
    <t>Pol__0071</t>
  </si>
  <si>
    <t>třícestný ventil závitový,DN 32, kvs 10, s pohonem, ovládání 0-10 V DC, napájení 24V AC (ovládací, napětí konzultovat s MaR)</t>
  </si>
  <si>
    <t>Pol__0072</t>
  </si>
  <si>
    <t>kulový kohout  DN50, s el. pohonem, 24V AC, ON/OFF</t>
  </si>
  <si>
    <t>Pol__0073</t>
  </si>
  <si>
    <t>tlakově nezávislý dvoucestný regulační ventil, s el. pohonem, DN 25, ovládání a řízení dle, stávajícího MaR VZT jednotky HS Optima Dn 25</t>
  </si>
  <si>
    <t>Pol__0074</t>
  </si>
  <si>
    <t>tlakově nezávislý dvoucestný regulační ventil, bez el. pohonu, DN 10, HS Optima Dn 10</t>
  </si>
  <si>
    <t>Pol__0070</t>
  </si>
  <si>
    <t>třícestný ventil závitový,DN 25, kvs 6,3, s pohonem, ovládání 0-10 V DC, napájení 24V AC (ovládací, napětí konzultovat s MaR)</t>
  </si>
  <si>
    <t>Pol__0075</t>
  </si>
  <si>
    <t>Kaskádový paket AXIAL pro 2 kotle se ZK DN200/110, SCMK10</t>
  </si>
  <si>
    <t>Pol__0076</t>
  </si>
  <si>
    <t>Kaskádový paket AXIAL pro další kotel se ZK DN200/110, SCEK10</t>
  </si>
  <si>
    <t>Pol__0077</t>
  </si>
  <si>
    <t>Trubka s hrdlem 1m, DN 200, PPRM10</t>
  </si>
  <si>
    <t>Pol__0078</t>
  </si>
  <si>
    <t>Trubka s hrdlem 0,5m, DN 200, PPRM50</t>
  </si>
  <si>
    <t>Pol__0079</t>
  </si>
  <si>
    <t>Pateční koleno starr 87° s kotvením, DN 200, PPTU00</t>
  </si>
  <si>
    <t>Pol__0080</t>
  </si>
  <si>
    <t>Trubka s hrdlem 2m, DN 200, PPRM20</t>
  </si>
  <si>
    <t>Pol__0081</t>
  </si>
  <si>
    <t>Revizní T-kus, DN 200, PPRTD0</t>
  </si>
  <si>
    <t>Pol__0082</t>
  </si>
  <si>
    <t>Pol__0083</t>
  </si>
  <si>
    <t>Komínová hlavice pevná (komplet) nerez, černá, DN 200, ESTAV0</t>
  </si>
  <si>
    <t>Pol__0084</t>
  </si>
  <si>
    <t>Distanční objímka universální, 6 ks, PPFR60</t>
  </si>
  <si>
    <t>Pol__0085</t>
  </si>
  <si>
    <t>Revizní dvířka (bílá), 280x410, TTAD01</t>
  </si>
  <si>
    <t>Pol__0086</t>
  </si>
  <si>
    <t>Koleno 87°, DN 110, PPSB91</t>
  </si>
  <si>
    <t>Pol__0087</t>
  </si>
  <si>
    <t>Trubka s hrdlem 1m, DN 110, PPRM11</t>
  </si>
  <si>
    <t>Pol__0088</t>
  </si>
  <si>
    <t>Trubka s hrdlem 2m, DN 110, PPRM21</t>
  </si>
  <si>
    <t>Pol__0089</t>
  </si>
  <si>
    <t>Revizní T-kus s měřícím otvorem (redukovaný), Dn 110/1160, PPKT18</t>
  </si>
  <si>
    <t>Pol__0090</t>
  </si>
  <si>
    <t>Trubkový díl s 87° odbočkou, DN 160/110, PPTE16</t>
  </si>
  <si>
    <t>Pol__0091</t>
  </si>
  <si>
    <t>Trubka s hrdlem 2m, DN 160, PPRM26</t>
  </si>
  <si>
    <t>Pol__0092</t>
  </si>
  <si>
    <t>Trubka s hrdlem 1m, DN 160, PPRM16</t>
  </si>
  <si>
    <t>Pol__0093</t>
  </si>
  <si>
    <t>Trubka s hrdlem 0,25m, DN 160, PPRM06</t>
  </si>
  <si>
    <t>Pol__0094</t>
  </si>
  <si>
    <t>Ukončovací trubka bez hrdla (černá), DN 160, PPRS56</t>
  </si>
  <si>
    <t>Pol__0095</t>
  </si>
  <si>
    <t>Větrací mřížka hliník, 300x300, TTLG03</t>
  </si>
  <si>
    <t>Pol__0096</t>
  </si>
  <si>
    <t>izolace potrubí spalovacího vzduchu proti orosení, Termoizolační pás Mirelon 10mm</t>
  </si>
  <si>
    <t>Pol__0097</t>
  </si>
  <si>
    <t>montáž spalinových cest</t>
  </si>
  <si>
    <t>Pol__0098</t>
  </si>
  <si>
    <t>oplechování komínové hlavy, plecho ocel, pozink</t>
  </si>
  <si>
    <t>Pol__0099</t>
  </si>
  <si>
    <t>větrací mřížka pro zazdění do větracího průduchu, vnitřní, 300x300, interiér</t>
  </si>
  <si>
    <t>Pol__0101</t>
  </si>
  <si>
    <t>spiro potrubí fí 250</t>
  </si>
  <si>
    <t>Pol__0102</t>
  </si>
  <si>
    <t>koleno fí 250, 90°</t>
  </si>
  <si>
    <t>Pol__0103</t>
  </si>
  <si>
    <t>přechod čtyřhranné potrubí na spiro 400x200, fí250, délka 400</t>
  </si>
  <si>
    <t>Pol__0100</t>
  </si>
  <si>
    <t>protidešťová žaluzie, 250X350, pozink, exteriér</t>
  </si>
  <si>
    <t>Pol__0104</t>
  </si>
  <si>
    <t>článkové litinové těleso 25.čl, demontáž, opětovná montáž, proplach, nový nátěr</t>
  </si>
  <si>
    <t>Pol__0105</t>
  </si>
  <si>
    <t>hliníkové článkové těleso, boční připojení, výška 600, počet článků 12, montážní balíček, Lipovica Orion</t>
  </si>
  <si>
    <t>Pol__0106</t>
  </si>
  <si>
    <t>hliníkové článkové těleso, boční připojení, výška 600, počet článků 16, montážní balíček, Lipovica Orion</t>
  </si>
  <si>
    <t>Pol__0107</t>
  </si>
  <si>
    <t>litinové článkové těleso, připojovací rozteč 500, 25 článků, boční připojení, 25/500/160, Kalor 25/500/160</t>
  </si>
  <si>
    <t>Pol__0108</t>
  </si>
  <si>
    <t>ocelové deskové těleso boční připojení 22-060120-50, montážní sada, Radik Klasik 22-060120-50</t>
  </si>
  <si>
    <t>Pol__0109</t>
  </si>
  <si>
    <t>ocelové deskové těleso boční připojení 22-060140-50, montážní sada, Radik Klasik 22-060140-50</t>
  </si>
  <si>
    <t>Pol__0111</t>
  </si>
  <si>
    <t>ocelové deskové těleso boční připojení 22-090050-50, montážní sada, Radik Klasik 22-090050-50</t>
  </si>
  <si>
    <t>Pol__0112</t>
  </si>
  <si>
    <t>ocelové deskové těleso spodní pravé připojení 22-090100-60, montážní sada, Radik VK 22-090100-60</t>
  </si>
  <si>
    <t>Pol__0110</t>
  </si>
  <si>
    <t>ocelové deskové těleso boční připojení 22-090100-50, montážní sada, Radik Klasik 22-090100-50</t>
  </si>
  <si>
    <t>Pol__0113</t>
  </si>
  <si>
    <t>termostatický ventil s plynulým přednastavením, Dn 15, přímý, heiemeier V-exact II</t>
  </si>
  <si>
    <t>Pol__0114</t>
  </si>
  <si>
    <t>termostatický ventil pro samostížné soustavy DN 15, přímý, kvs 2,5, heiemeier V-exact II</t>
  </si>
  <si>
    <t>Pol__0115</t>
  </si>
  <si>
    <t>regulační šroubení přímé DN 15, Heiemeier Regulux</t>
  </si>
  <si>
    <t>Pol__0116</t>
  </si>
  <si>
    <t>regulační šroubení rohové DN 15, Heiemeier Regulux</t>
  </si>
  <si>
    <t>Pol__0117</t>
  </si>
  <si>
    <t>ruční termostatická hlavice, zabezpečený model pro veřejné prostory, Heimeier typ B</t>
  </si>
  <si>
    <t>Pol__0118</t>
  </si>
  <si>
    <t>ruční vyvažovací ventil, DN 25, vývod pro kapiláru, TA STAD</t>
  </si>
  <si>
    <t>Pol__0119</t>
  </si>
  <si>
    <t>regulátor tlakové diference, kapilára, DN 25, kvs 8,7, rozsah nastavení 5-30 kPa, PV Compact, Hydronic</t>
  </si>
  <si>
    <t>Pol__0121</t>
  </si>
  <si>
    <t>gumový kompenzátor závitový DN 40</t>
  </si>
  <si>
    <t>Pol__0122</t>
  </si>
  <si>
    <t>gumový kompenzátor závitový DN 50</t>
  </si>
  <si>
    <t>Pol__0120</t>
  </si>
  <si>
    <t>gumový kompenzátor závitový DN 25</t>
  </si>
  <si>
    <t>Pol__0123</t>
  </si>
  <si>
    <t>Pol__0124</t>
  </si>
  <si>
    <t>trubka Cu 22x1</t>
  </si>
  <si>
    <t>Pol__0125</t>
  </si>
  <si>
    <t>trubka Cu 28x1,5</t>
  </si>
  <si>
    <t>Pol__0126</t>
  </si>
  <si>
    <t>Pol__0127</t>
  </si>
  <si>
    <t>Pol__0128</t>
  </si>
  <si>
    <t>Pol__0129</t>
  </si>
  <si>
    <t>potrubní pouzdra z minerální vlny s hliníkovou fólií  54x40, Rockwool PIPO ALS</t>
  </si>
  <si>
    <t>Pol__0131</t>
  </si>
  <si>
    <t>rozdělovač, sběrač DN 200, 4 m</t>
  </si>
  <si>
    <t>Pol__0132</t>
  </si>
  <si>
    <t>čerpadla , armatury</t>
  </si>
  <si>
    <t>Pol__0133</t>
  </si>
  <si>
    <t>demontáž potrubí do DN 125 včetně izolace</t>
  </si>
  <si>
    <t>Pol__0134</t>
  </si>
  <si>
    <t>vzt potrubí v kotelně</t>
  </si>
  <si>
    <t>kg</t>
  </si>
  <si>
    <t>Pol__0135</t>
  </si>
  <si>
    <t>komínová vložka DN 250, kouřovod, DN 250</t>
  </si>
  <si>
    <t>bm</t>
  </si>
  <si>
    <t>Pol__0136</t>
  </si>
  <si>
    <t>ostatní strojní zařízení (expanze, úpravna vody,…)</t>
  </si>
  <si>
    <t>Pol__0137</t>
  </si>
  <si>
    <t>otopná tělesa včetně armatur</t>
  </si>
  <si>
    <t>Pol__0130</t>
  </si>
  <si>
    <t>kotel litinový článkový Viadrus G100, 105 kW</t>
  </si>
  <si>
    <t>Pol__0138</t>
  </si>
  <si>
    <t>doprava a přesun hmot</t>
  </si>
  <si>
    <t>Pol__0139</t>
  </si>
  <si>
    <t>revize spalinových cest</t>
  </si>
  <si>
    <t>Pol__0141</t>
  </si>
  <si>
    <t>chemický proplach soustavy (cca 3000dm3)</t>
  </si>
  <si>
    <t>Pol__0142</t>
  </si>
  <si>
    <t>Topná a tlaková zkouška</t>
  </si>
  <si>
    <t>Pol__0143</t>
  </si>
  <si>
    <t>montážní a úpevňovací materiál</t>
  </si>
  <si>
    <t>Pol__0144</t>
  </si>
  <si>
    <t>požární dohled po svařování, 8 hod.</t>
  </si>
  <si>
    <t>Pol__0145</t>
  </si>
  <si>
    <t>prostupy a drážky</t>
  </si>
  <si>
    <t>Pol__0146</t>
  </si>
  <si>
    <t>uvedení do provozu</t>
  </si>
  <si>
    <t>Pol__0147</t>
  </si>
  <si>
    <t>dokumentace skutečného provedení</t>
  </si>
  <si>
    <t>Pol__0148</t>
  </si>
  <si>
    <t>popisné štítky větví a výstražné cedule</t>
  </si>
  <si>
    <t>Pol__0149</t>
  </si>
  <si>
    <t>zaškolení obsluhy</t>
  </si>
  <si>
    <t>Pol__0140</t>
  </si>
  <si>
    <t>vypuštění, napuštění soustavy (cca 3000dm3)</t>
  </si>
  <si>
    <t>725_01_01</t>
  </si>
  <si>
    <t>Samočinný uzavírací ventil SVG036-03-050, DN 50, závitový, přetlak plynu 0-36 kPa, bez proudu, zavřeno</t>
  </si>
  <si>
    <t>725_01_02</t>
  </si>
  <si>
    <t>regulační souprava dvojitá SS2 Alz-6U/BD</t>
  </si>
  <si>
    <t>725_01_03</t>
  </si>
  <si>
    <t>úprava připojení plynoměru</t>
  </si>
  <si>
    <t>725_01_04</t>
  </si>
  <si>
    <t>kulový kohout plyn DN 50</t>
  </si>
  <si>
    <t>725_01_05</t>
  </si>
  <si>
    <t>kulový kohout plyn DN 25</t>
  </si>
  <si>
    <t>725_01_06</t>
  </si>
  <si>
    <t>kulový kohout plyn DN 20</t>
  </si>
  <si>
    <t>725_01_07</t>
  </si>
  <si>
    <t>kulový kohout plyn DN 15, VZORKOVACÍ</t>
  </si>
  <si>
    <t>725_01_08</t>
  </si>
  <si>
    <t>manomentr 0-6 kPa</t>
  </si>
  <si>
    <t>725_01_09</t>
  </si>
  <si>
    <t>přímé šroubení DN 25</t>
  </si>
  <si>
    <t>725_01_10</t>
  </si>
  <si>
    <t>ocelová trubka závitová DN 20</t>
  </si>
  <si>
    <t>725_01_11</t>
  </si>
  <si>
    <t>ocelová trubka závitová DN 25</t>
  </si>
  <si>
    <t>725_01_12</t>
  </si>
  <si>
    <t>ocelová trubka závitová DN 32</t>
  </si>
  <si>
    <t>725_01_13</t>
  </si>
  <si>
    <t>ocelová trubka závitová DN 50</t>
  </si>
  <si>
    <t>725_01_14</t>
  </si>
  <si>
    <t>ocelová trubka DN 65</t>
  </si>
  <si>
    <t>725_01_15</t>
  </si>
  <si>
    <t>uchycení potrubí</t>
  </si>
  <si>
    <t>725_01_16</t>
  </si>
  <si>
    <t>nátěr základní + dvojnásobný email žlutý pro potrubí do DN 65</t>
  </si>
  <si>
    <t>725_01_17</t>
  </si>
  <si>
    <t>demontáž - dvojitá regulační řada, armatury, potrubí</t>
  </si>
  <si>
    <t>725_02_01</t>
  </si>
  <si>
    <t>revize plyn</t>
  </si>
  <si>
    <t>725_02_02</t>
  </si>
  <si>
    <t>725_02_03</t>
  </si>
  <si>
    <t>725_02_04</t>
  </si>
  <si>
    <t>725_02_05</t>
  </si>
  <si>
    <t>Prostupy konstrukcemi  a drážky pro potrubí</t>
  </si>
  <si>
    <t>7</t>
  </si>
  <si>
    <t>nepřímotopný zásobníkový ohřívač s dvěma integrovanými topnými výměníky, objem 930l, výměník 1,6/3,0, m2, vnitřní povrchová úprava SMALGLASS, max. Provozní tlak 10 bar, izolace snímatelná - měkká PU</t>
  </si>
  <si>
    <t>pěna, průměr s izolací 990mm Ivar Prestige EP 1000</t>
  </si>
  <si>
    <t>720_01_01</t>
  </si>
  <si>
    <t>vodoměr na studenou vodu, DN 32, Qp 10</t>
  </si>
  <si>
    <t>9</t>
  </si>
  <si>
    <t>expanzní membránová nádoba na pitnou vodu 60/10, objem 60l, max. tlak 10 bar, průtočné provedení, Reflex Refix DT60/10</t>
  </si>
  <si>
    <t>Čc</t>
  </si>
  <si>
    <t>ELEKTRONICKÉ OBĚHOVÉ ČERPADLO, 230V, 50Hz, 34W, , VELIKOST 25-60, VHODNÉ PRO STYK S PITNOU VODOU,, NASTAVENÍ AUTOADAPT, PŘEDPOKLÁDANÝ PRAC. BOD Q=1m3/h, H=30kPa GRUNDFOS ALPHA2 25-60 N 180, 230V, 34W</t>
  </si>
  <si>
    <t>Čk</t>
  </si>
  <si>
    <t>ponorné kalové čerpadlo , 230V, plovákový spínač, 300 W, pracovní bod 1m3/h, dp 35 kPa, PONORNÉ KALOVÉ ČERPADLO GRUNDFOS UNILIFT KP 150-A1</t>
  </si>
  <si>
    <t>720_02_01</t>
  </si>
  <si>
    <t>AUTOMATICKÝ TERMICKÝ VYVAŽOVACÍ VENTIL DN 15, TemCon DN 15 vnitřní závit, Hydronic</t>
  </si>
  <si>
    <t>720_02_02</t>
  </si>
  <si>
    <t>AUTOMATICKÝ TERMICKÝ VYVAŽOVACÍ VENTIL DN 20, TemCon DN 20 vnitřní závit, Hydronic</t>
  </si>
  <si>
    <t>720_02_03</t>
  </si>
  <si>
    <t>kulový kohout DN 50, voda</t>
  </si>
  <si>
    <t>720_02_04</t>
  </si>
  <si>
    <t>kulový kohout DN 25, voda</t>
  </si>
  <si>
    <t>720_02_05</t>
  </si>
  <si>
    <t>vypouštěcí kohout, DN 15,</t>
  </si>
  <si>
    <t>720_02_06</t>
  </si>
  <si>
    <t>720_02_07</t>
  </si>
  <si>
    <t>zpětný ventil závitový  DN 25</t>
  </si>
  <si>
    <t>720_02_08</t>
  </si>
  <si>
    <t>zpětný ventil závitový  DN 50</t>
  </si>
  <si>
    <t>720_02_09</t>
  </si>
  <si>
    <t>pojistný ventil  DN 25, pitná voda,  otevírací přetlak 800 kPa</t>
  </si>
  <si>
    <t>720_02_10</t>
  </si>
  <si>
    <t>teploměr do jímky</t>
  </si>
  <si>
    <t>720_02_11</t>
  </si>
  <si>
    <t>tlakoměr D 100mm, rozsah 0-1,0 Mpa, trojcestný kohout</t>
  </si>
  <si>
    <t>720_02_12</t>
  </si>
  <si>
    <t>720_02_13</t>
  </si>
  <si>
    <t>720_03_01</t>
  </si>
  <si>
    <t>trubka PPR PN 20, 20x3,4 včetně tvarovek</t>
  </si>
  <si>
    <t>720_03_02</t>
  </si>
  <si>
    <t>trubka PPR PN 20, 25x4,2, včetně tvarovek</t>
  </si>
  <si>
    <t>720_03_03</t>
  </si>
  <si>
    <t>trubka PPR PN 20, 32x5,4, včetně tvarovek</t>
  </si>
  <si>
    <t>720_03_04</t>
  </si>
  <si>
    <t>trubka PPR PN 20, 40x6,7, včetně tvarovek (tlaková kanalizace)</t>
  </si>
  <si>
    <t>720_03_05</t>
  </si>
  <si>
    <t>trubka PPR PN 20, 63x10,5, včetně tvarovek</t>
  </si>
  <si>
    <t>720_03_06</t>
  </si>
  <si>
    <t>vyvedení  a upevnění výpustek DN 15</t>
  </si>
  <si>
    <t>720_04_01</t>
  </si>
  <si>
    <t>PE izolace 20x20</t>
  </si>
  <si>
    <t>720_04_02</t>
  </si>
  <si>
    <t>PE izolace 25x25</t>
  </si>
  <si>
    <t>720_04_03</t>
  </si>
  <si>
    <t>PE izolace 25x32</t>
  </si>
  <si>
    <t>720_04_04</t>
  </si>
  <si>
    <t>PE izolace 25x63</t>
  </si>
  <si>
    <t>720_05_01</t>
  </si>
  <si>
    <t>trubka odpadní HT 50, včetně tvarovek</t>
  </si>
  <si>
    <t>720_05_02</t>
  </si>
  <si>
    <t>trubka odpadní HT 75, včetně tvarovek</t>
  </si>
  <si>
    <t>720_05_03</t>
  </si>
  <si>
    <t>podlahová vpust HL 5100</t>
  </si>
  <si>
    <t>720_06_01</t>
  </si>
  <si>
    <t>UMYVADLO ZÁVĚSNÉ, 55 CM,	MONTÁŽNÍ PRVEK PRO UMYVADLO, SIFON CHROM</t>
  </si>
  <si>
    <t>720_06_02</t>
  </si>
  <si>
    <t>nástěnná páková baterie</t>
  </si>
  <si>
    <t>720_06_03</t>
  </si>
  <si>
    <t>KOMBIKLOZET, DUROPLASTOVÉ SEDÁTKO S POKLOPEM, ODPADNÍ KOLENO, JIKA kombiklozet MIO S</t>
  </si>
  <si>
    <t>720_06_04</t>
  </si>
  <si>
    <t>rohový ventil DN 15</t>
  </si>
  <si>
    <t>720_06_05</t>
  </si>
  <si>
    <t>STOJÍCÍ VÝLEVKA S PLASTOVOU MŘÍŽKOU, INSTALAČNÍ SADA,, Jika MIRA stojící</t>
  </si>
  <si>
    <t>720_06_06</t>
  </si>
  <si>
    <t>720_07_01</t>
  </si>
  <si>
    <t>zásobníkový stacionarni ohřívač 1000l DZD</t>
  </si>
  <si>
    <t>720_07_02</t>
  </si>
  <si>
    <t>elektrický závěsný bojler 160l</t>
  </si>
  <si>
    <t>720_07_03</t>
  </si>
  <si>
    <t>potrubí PPR do D 63, vč. armatur</t>
  </si>
  <si>
    <t>720_07_04</t>
  </si>
  <si>
    <t>potrubí ocel pozink do DN 25, vč. armatur</t>
  </si>
  <si>
    <t>720_07_05</t>
  </si>
  <si>
    <t>cirkulační čerpadlo</t>
  </si>
  <si>
    <t>720_08_01</t>
  </si>
  <si>
    <t>720_08_02</t>
  </si>
  <si>
    <t>vypuštění, proplach, napuštění potrubí</t>
  </si>
  <si>
    <t>720_08_03</t>
  </si>
  <si>
    <t>tlaková zkouška</t>
  </si>
  <si>
    <t>720_08_04</t>
  </si>
  <si>
    <t>720_08_05</t>
  </si>
  <si>
    <t>720_08_06</t>
  </si>
  <si>
    <t>EV.HUP</t>
  </si>
  <si>
    <t>Havarijní uzávěr plynu 230V AC, dodávka ÚT, pouze zapojení</t>
  </si>
  <si>
    <t>K1, K2, K3</t>
  </si>
  <si>
    <t>zapojení napájení, ovládání a signalizace, pouze zapojení</t>
  </si>
  <si>
    <t>KRK1</t>
  </si>
  <si>
    <t>Kaskádový regulátor kotlů vč.čidel teploty (RVS75.391, B10, B70), dodávka ÚT, montáž do rozvaděče a zapojení</t>
  </si>
  <si>
    <t>soubor</t>
  </si>
  <si>
    <t>LSAH1</t>
  </si>
  <si>
    <t>Snímač zaplavení s reléovým výstupem, napájení 24V DC, vč.sondy DS</t>
  </si>
  <si>
    <t>MČx</t>
  </si>
  <si>
    <t>motor čerpadla 230V pouze zapojení napájení a signalizace, pouze zapojení</t>
  </si>
  <si>
    <t>P1</t>
  </si>
  <si>
    <t>Čidlo tlaku kapaliny (H2O)do potrubí ,  rozsah 0-6 bar, výstup 0-10V,24V DC, G1/2" vč. odběru</t>
  </si>
  <si>
    <t>QAH1</t>
  </si>
  <si>
    <t>Snímač úniku plynu CH4, Napájení: 24 VDC,Výstup relé: porucha čidla,I.stupeň, II.stupeň,, vč.kalibračního listu, Krytí: IP 54</t>
  </si>
  <si>
    <t>QAH2</t>
  </si>
  <si>
    <t>Snímač úniku plynu CO (0-150ppm), Napájení: 24 VDC,Výstup relé: porucha čidla,I.stupeň, II.stupeň,, vč.kalibračního listu, Krytí: IP 54</t>
  </si>
  <si>
    <t>T80</t>
  </si>
  <si>
    <t>Čidlo teploty kabelové, l=2m, odporové, IP68 vč. příslušenství</t>
  </si>
  <si>
    <t>TE00</t>
  </si>
  <si>
    <t>Čidlo teploty venkovní, odporové, IP54 vč. příslušenství</t>
  </si>
  <si>
    <t>TSAH1</t>
  </si>
  <si>
    <t>Regulátor teploty prostorový, 20-60°C, jednoobvodový, IP54</t>
  </si>
  <si>
    <t>TSAH80</t>
  </si>
  <si>
    <t>Regulátor teploty příložný, 40-90°C, jednoobvodový, IP54</t>
  </si>
  <si>
    <t>TV16,T01,T11</t>
  </si>
  <si>
    <t>Čidlo teploty příložné, odporové, IP54 vč. příslušenství</t>
  </si>
  <si>
    <t>VZT-2.NP</t>
  </si>
  <si>
    <t>Stávající VZT jednotka - výměna čerpadla a ventilu s pohonem, dodávka ÚT, pouze zapojení nového čerpadla a servopohonu ventilu</t>
  </si>
  <si>
    <t>YK1</t>
  </si>
  <si>
    <t>Dvoucestný ventil+servopohon 24 V AC/DC,2P, ON/OFF, dodávka ÚT, pouze montáž a zapojení</t>
  </si>
  <si>
    <t>YV x</t>
  </si>
  <si>
    <t>Třícestný ventil+servopohon 24 V AC/DC,0-10V, dodávka ÚT, pouze montáž a zapojení</t>
  </si>
  <si>
    <t>M33_02_01</t>
  </si>
  <si>
    <t>Switch 5 portů ethernet, nap. 24V</t>
  </si>
  <si>
    <t>MaR</t>
  </si>
  <si>
    <t>Podcentrála ř.s.pro AI=10,AO=5,DI=21,DO=11, CPU+ I/O moduly a další nutné příslušenství, vč., ovládacího panelu na dveře rozvaděče, Webserver, interface pro zasílání e-mailů</t>
  </si>
  <si>
    <t>RMRK</t>
  </si>
  <si>
    <t>Rozvaděč oceloplechový, vxšxh = 1200x800x250 mm, IP54/20, montážní panel, vč. vybavení, nutného, příslušenství a kompletního vydrátování jištění,relé,trafa,osvětlení,přepěťové ochrany, ovládací a</t>
  </si>
  <si>
    <t>signalizační prvky, vodiče, označení  a další nutné přísl.</t>
  </si>
  <si>
    <t>Ož_pr_zk</t>
  </si>
  <si>
    <t>Oživení a provedení zkoušek zařízení MaR</t>
  </si>
  <si>
    <t>DB</t>
  </si>
  <si>
    <t>SW</t>
  </si>
  <si>
    <t>Zpracování uživatelských programů pro zařízení MaR</t>
  </si>
  <si>
    <t>Webserver</t>
  </si>
  <si>
    <t>Aplikace Webserveru pro vizualizaci zařízení MaR, tvorba obrazovek, parametrizace, archív,interface, pro zasílání e-mailů, nastavení pro koncového uživatele</t>
  </si>
  <si>
    <t>M33_04_01</t>
  </si>
  <si>
    <t>Jednopólový vypínač 10A/IP43 na stěnu, vč. krabice do zdi</t>
  </si>
  <si>
    <t>M33_04_02</t>
  </si>
  <si>
    <t>Zářivkové svítidlo 2x36W, 230V AC,  s el. předřadníkem, IP54</t>
  </si>
  <si>
    <t>M33_04_03</t>
  </si>
  <si>
    <t>Odbočná hranatá krabice se svorkovnicí, 75x75x36 s vývodkami, IP44</t>
  </si>
  <si>
    <t>M33_05_01</t>
  </si>
  <si>
    <t>Kabel stíněný JYTY-O 2x1</t>
  </si>
  <si>
    <t>M33_05_02</t>
  </si>
  <si>
    <t>Kabel stíněný JYTY-O 4x1</t>
  </si>
  <si>
    <t>M33_05_03</t>
  </si>
  <si>
    <t>Kabel stíněný JYTY-O 7x1</t>
  </si>
  <si>
    <t>M33_05_04</t>
  </si>
  <si>
    <t>Kabel silový CYKY-O 2x1,5</t>
  </si>
  <si>
    <t>M33_05_05</t>
  </si>
  <si>
    <t>Kabel silový CYKY-J 3x1,5</t>
  </si>
  <si>
    <t>M33_05_06</t>
  </si>
  <si>
    <t>Kabel silový CYKY-J 3x2,5</t>
  </si>
  <si>
    <t>M33_05_07</t>
  </si>
  <si>
    <t>Kabel silový CYKY-J 5x2,5</t>
  </si>
  <si>
    <t>M33_05_08</t>
  </si>
  <si>
    <t>Kabel silový CYKY-J 5x4</t>
  </si>
  <si>
    <t>M33_05_09</t>
  </si>
  <si>
    <t>Ochranné pospojení - vodič CY6 ZŽ, vč. příslušenství</t>
  </si>
  <si>
    <t>M33_05_10</t>
  </si>
  <si>
    <t>Svorkovnice ekvipotenciální EVP-SK s krytem</t>
  </si>
  <si>
    <t>M33_05_11</t>
  </si>
  <si>
    <t>Kabelový žlab drátěný 50/50 mm, vč.  víka, konzol a příslušenství pro upevnění</t>
  </si>
  <si>
    <t>M33_05_12</t>
  </si>
  <si>
    <t>Kabelový žlab drátěný 62/50 mm, vč.  víka, konzol a příslušenství pro upevnění</t>
  </si>
  <si>
    <t>M33_05_13</t>
  </si>
  <si>
    <t>Kabelový žlab drátěný 100/50 mm, vč.  přepážky, víka, konzol a příslušenství pro upevnění</t>
  </si>
  <si>
    <t>M33_05_14</t>
  </si>
  <si>
    <t>El.instalační trubka PE 23, vč. upevnění</t>
  </si>
  <si>
    <t>M33_05_15</t>
  </si>
  <si>
    <t>Odbočná hranatá krabice se svorkovnicí Wago 75x75x36 s vývodkami, IP44</t>
  </si>
  <si>
    <t>M33_05_16</t>
  </si>
  <si>
    <t>Zásuvka na povrch 230V,16A, IP44</t>
  </si>
  <si>
    <t>M33_05_17</t>
  </si>
  <si>
    <t>Zásuvka na povrch 400V,5P, 16A, IP44</t>
  </si>
  <si>
    <t>M33_05_18</t>
  </si>
  <si>
    <t>Flexo šňůra gumová 3x 1,5mm2, 2m, černá, připojení napájení K1, K2, K3</t>
  </si>
  <si>
    <t>M33_05_19</t>
  </si>
  <si>
    <t>Svazková montáž, zhotovení na montáži z konstrukčních dílů, vč. upevňovacích bodů</t>
  </si>
  <si>
    <t>M33_05_20</t>
  </si>
  <si>
    <t>Drobný montážní materiál, hmoždinky, šrouby, podložky, příchytky a další pomocný materiál</t>
  </si>
  <si>
    <t>M33_05_21</t>
  </si>
  <si>
    <t>Doplnění jističe 20B/3 + vydrátování do stávajícího rozvaděče</t>
  </si>
  <si>
    <t>SB001</t>
  </si>
  <si>
    <t>XAL-K178F Vypínací tlačítko ve skříňce, IP54, barva rudá, kontakt NC, vývodka, nápis. VYPNUTÍ KOTLŮ</t>
  </si>
  <si>
    <t>M33_06_01</t>
  </si>
  <si>
    <t>Testy zařízení měření a regulace 1:1</t>
  </si>
  <si>
    <t>M33_06_02</t>
  </si>
  <si>
    <t>Uvedení do provozu, zaškolení obsluhy vč. návodu k obsluze</t>
  </si>
  <si>
    <t>M33_06_03</t>
  </si>
  <si>
    <t>Spolupráce s profese ÚT na tvorbě software MaR</t>
  </si>
  <si>
    <t>M33_06_04</t>
  </si>
  <si>
    <t>Dílenská/dodavatelská projektová dokumentace vč. skutečného stavu, zajišťuje zhotovitel zakazky</t>
  </si>
  <si>
    <t>M33_06_05</t>
  </si>
  <si>
    <t>Revize elektrického zařízení MaR+PRS</t>
  </si>
  <si>
    <t>M33_06_06</t>
  </si>
  <si>
    <t>Montáž (veškeré práce pro komplexně funkční dílo)</t>
  </si>
  <si>
    <t>M33_06_07</t>
  </si>
  <si>
    <t>Stavební přípomoc</t>
  </si>
  <si>
    <t>M33_06_08</t>
  </si>
  <si>
    <t>Demontáž starého zařízení MaR a PRS (rozvaděč, kabeláž a kabelové trasy, přístroje MaR a silnoproudu, , osvětlení v kotelně</t>
  </si>
  <si>
    <t>M33_06_09</t>
  </si>
  <si>
    <t>Likvidace odpadů po montáži, úklid staveniště</t>
  </si>
  <si>
    <t>M33_06_10</t>
  </si>
  <si>
    <t>Jiné materiály, neuvedené výše, ale které je nutné zahrnout do celkového rozsahu prací podle výkresů, a praxe dodavatele, uveďte podrobný technický popis a cenovou kalkulaci</t>
  </si>
  <si>
    <t>C E L K E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</si>
</sst>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6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85" t="s">
        <v>39</v>
      </c>
      <c r="B2" s="185"/>
      <c r="C2" s="185"/>
      <c r="D2" s="185"/>
      <c r="E2" s="185"/>
      <c r="F2" s="185"/>
      <c r="G2" s="185"/>
    </row>
  </sheetData>
  <sheetProtection password="E8A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8"/>
  <sheetViews>
    <sheetView showGridLines="0" topLeftCell="B24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220" t="s">
        <v>41</v>
      </c>
      <c r="C1" s="221"/>
      <c r="D1" s="221"/>
      <c r="E1" s="221"/>
      <c r="F1" s="221"/>
      <c r="G1" s="221"/>
      <c r="H1" s="221"/>
      <c r="I1" s="221"/>
      <c r="J1" s="222"/>
    </row>
    <row r="2" spans="1:15" ht="36" customHeight="1" x14ac:dyDescent="0.25">
      <c r="A2" s="2"/>
      <c r="B2" s="76" t="s">
        <v>22</v>
      </c>
      <c r="C2" s="77"/>
      <c r="D2" s="78" t="s">
        <v>43</v>
      </c>
      <c r="E2" s="226" t="s">
        <v>44</v>
      </c>
      <c r="F2" s="227"/>
      <c r="G2" s="227"/>
      <c r="H2" s="227"/>
      <c r="I2" s="227"/>
      <c r="J2" s="228"/>
      <c r="O2" s="1"/>
    </row>
    <row r="3" spans="1:15" ht="27" hidden="1" customHeight="1" x14ac:dyDescent="0.25">
      <c r="A3" s="2"/>
      <c r="B3" s="79"/>
      <c r="C3" s="77"/>
      <c r="D3" s="80"/>
      <c r="E3" s="229"/>
      <c r="F3" s="230"/>
      <c r="G3" s="230"/>
      <c r="H3" s="230"/>
      <c r="I3" s="230"/>
      <c r="J3" s="231"/>
    </row>
    <row r="4" spans="1:15" ht="23.25" customHeight="1" x14ac:dyDescent="0.25">
      <c r="A4" s="2"/>
      <c r="B4" s="81"/>
      <c r="C4" s="82"/>
      <c r="D4" s="83"/>
      <c r="E4" s="210"/>
      <c r="F4" s="210"/>
      <c r="G4" s="210"/>
      <c r="H4" s="210"/>
      <c r="I4" s="210"/>
      <c r="J4" s="211"/>
    </row>
    <row r="5" spans="1:15" ht="24" customHeight="1" x14ac:dyDescent="0.25">
      <c r="A5" s="2"/>
      <c r="B5" s="31" t="s">
        <v>42</v>
      </c>
      <c r="D5" s="214"/>
      <c r="E5" s="215"/>
      <c r="F5" s="215"/>
      <c r="G5" s="215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216"/>
      <c r="E6" s="217"/>
      <c r="F6" s="217"/>
      <c r="G6" s="217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218"/>
      <c r="F7" s="219"/>
      <c r="G7" s="219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33"/>
      <c r="E11" s="233"/>
      <c r="F11" s="233"/>
      <c r="G11" s="233"/>
      <c r="H11" s="18" t="s">
        <v>40</v>
      </c>
      <c r="I11" s="85"/>
      <c r="J11" s="8"/>
    </row>
    <row r="12" spans="1:15" ht="15.75" customHeight="1" x14ac:dyDescent="0.25">
      <c r="A12" s="2"/>
      <c r="B12" s="28"/>
      <c r="C12" s="55"/>
      <c r="D12" s="209"/>
      <c r="E12" s="209"/>
      <c r="F12" s="209"/>
      <c r="G12" s="209"/>
      <c r="H12" s="18" t="s">
        <v>34</v>
      </c>
      <c r="I12" s="85"/>
      <c r="J12" s="8"/>
    </row>
    <row r="13" spans="1:15" ht="15.75" customHeight="1" x14ac:dyDescent="0.25">
      <c r="A13" s="2"/>
      <c r="B13" s="29"/>
      <c r="C13" s="56"/>
      <c r="D13" s="84"/>
      <c r="E13" s="212"/>
      <c r="F13" s="213"/>
      <c r="G13" s="213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232"/>
      <c r="F15" s="232"/>
      <c r="G15" s="234"/>
      <c r="H15" s="234"/>
      <c r="I15" s="234" t="s">
        <v>29</v>
      </c>
      <c r="J15" s="235"/>
    </row>
    <row r="16" spans="1:15" ht="23.25" customHeight="1" x14ac:dyDescent="0.25">
      <c r="A16" s="138" t="s">
        <v>24</v>
      </c>
      <c r="B16" s="38" t="s">
        <v>24</v>
      </c>
      <c r="C16" s="62"/>
      <c r="D16" s="63"/>
      <c r="E16" s="198"/>
      <c r="F16" s="199"/>
      <c r="G16" s="198"/>
      <c r="H16" s="199"/>
      <c r="I16" s="198">
        <f>SUMIF(F56:F104,A16,I56:I104)+SUMIF(F56:F104,"PSU",I56:I104)</f>
        <v>0</v>
      </c>
      <c r="J16" s="200"/>
    </row>
    <row r="17" spans="1:10" ht="23.25" customHeight="1" x14ac:dyDescent="0.25">
      <c r="A17" s="138" t="s">
        <v>25</v>
      </c>
      <c r="B17" s="38" t="s">
        <v>25</v>
      </c>
      <c r="C17" s="62"/>
      <c r="D17" s="63"/>
      <c r="E17" s="198"/>
      <c r="F17" s="199"/>
      <c r="G17" s="198"/>
      <c r="H17" s="199"/>
      <c r="I17" s="198">
        <f>SUMIF(F56:F104,A17,I56:I104)</f>
        <v>0</v>
      </c>
      <c r="J17" s="200"/>
    </row>
    <row r="18" spans="1:10" ht="23.25" customHeight="1" x14ac:dyDescent="0.25">
      <c r="A18" s="138" t="s">
        <v>26</v>
      </c>
      <c r="B18" s="38" t="s">
        <v>26</v>
      </c>
      <c r="C18" s="62"/>
      <c r="D18" s="63"/>
      <c r="E18" s="198"/>
      <c r="F18" s="199"/>
      <c r="G18" s="198"/>
      <c r="H18" s="199"/>
      <c r="I18" s="198">
        <f>SUMIF(F56:F104,A18,I56:I104)</f>
        <v>0</v>
      </c>
      <c r="J18" s="200"/>
    </row>
    <row r="19" spans="1:10" ht="23.25" customHeight="1" x14ac:dyDescent="0.25">
      <c r="A19" s="138" t="s">
        <v>158</v>
      </c>
      <c r="B19" s="38" t="s">
        <v>27</v>
      </c>
      <c r="C19" s="62"/>
      <c r="D19" s="63"/>
      <c r="E19" s="198"/>
      <c r="F19" s="199"/>
      <c r="G19" s="198"/>
      <c r="H19" s="199"/>
      <c r="I19" s="198">
        <f>SUMIF(F56:F104,A19,I56:I104)</f>
        <v>0</v>
      </c>
      <c r="J19" s="200"/>
    </row>
    <row r="20" spans="1:10" ht="23.25" customHeight="1" x14ac:dyDescent="0.25">
      <c r="A20" s="138" t="s">
        <v>159</v>
      </c>
      <c r="B20" s="38" t="s">
        <v>28</v>
      </c>
      <c r="C20" s="62"/>
      <c r="D20" s="63"/>
      <c r="E20" s="198"/>
      <c r="F20" s="199"/>
      <c r="G20" s="198"/>
      <c r="H20" s="199"/>
      <c r="I20" s="198">
        <f>SUMIF(F56:F104,A20,I56:I104)</f>
        <v>0</v>
      </c>
      <c r="J20" s="200"/>
    </row>
    <row r="21" spans="1:10" ht="23.25" customHeight="1" x14ac:dyDescent="0.25">
      <c r="A21" s="2"/>
      <c r="B21" s="48" t="s">
        <v>29</v>
      </c>
      <c r="C21" s="64"/>
      <c r="D21" s="65"/>
      <c r="E21" s="201"/>
      <c r="F21" s="236"/>
      <c r="G21" s="201"/>
      <c r="H21" s="236"/>
      <c r="I21" s="201">
        <f>SUM(I16:J20)</f>
        <v>0</v>
      </c>
      <c r="J21" s="2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96">
        <f>ZakladDPHSniVypocet</f>
        <v>0</v>
      </c>
      <c r="H23" s="197"/>
      <c r="I23" s="197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194">
        <f>IF(A24&gt;50, ROUNDUP(A23, 0), ROUNDDOWN(A23, 0))</f>
        <v>0</v>
      </c>
      <c r="H24" s="195"/>
      <c r="I24" s="195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96">
        <f>ZakladDPHZaklVypocet</f>
        <v>0</v>
      </c>
      <c r="H25" s="197"/>
      <c r="I25" s="197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23">
        <f>IF(A26&gt;50, ROUNDUP(A25, 0), ROUNDDOWN(A25, 0))</f>
        <v>0</v>
      </c>
      <c r="H26" s="224"/>
      <c r="I26" s="224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25">
        <f>CenaCelkem-(ZakladDPHSni+DPHSni+ZakladDPHZakl+DPHZakl)</f>
        <v>0</v>
      </c>
      <c r="H27" s="225"/>
      <c r="I27" s="225"/>
      <c r="J27" s="41" t="str">
        <f t="shared" si="0"/>
        <v>CZK</v>
      </c>
    </row>
    <row r="28" spans="1:10" ht="27.75" hidden="1" customHeight="1" thickBot="1" x14ac:dyDescent="0.3">
      <c r="A28" s="2"/>
      <c r="B28" s="112" t="s">
        <v>23</v>
      </c>
      <c r="C28" s="113"/>
      <c r="D28" s="113"/>
      <c r="E28" s="114"/>
      <c r="F28" s="115"/>
      <c r="G28" s="204">
        <f>ZakladDPHSniVypocet+ZakladDPHZaklVypocet</f>
        <v>0</v>
      </c>
      <c r="H28" s="204"/>
      <c r="I28" s="204"/>
      <c r="J28" s="116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2" t="s">
        <v>35</v>
      </c>
      <c r="C29" s="117"/>
      <c r="D29" s="117"/>
      <c r="E29" s="117"/>
      <c r="F29" s="118"/>
      <c r="G29" s="203">
        <f>IF(A29&gt;50, ROUNDUP(A27, 0), ROUNDDOWN(A27, 0))</f>
        <v>0</v>
      </c>
      <c r="H29" s="203"/>
      <c r="I29" s="203"/>
      <c r="J29" s="119" t="s">
        <v>63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05"/>
      <c r="E34" s="206"/>
      <c r="G34" s="207"/>
      <c r="H34" s="208"/>
      <c r="I34" s="208"/>
      <c r="J34" s="25"/>
    </row>
    <row r="35" spans="1:10" ht="12.75" customHeight="1" x14ac:dyDescent="0.25">
      <c r="A35" s="2"/>
      <c r="B35" s="2"/>
      <c r="D35" s="193" t="s">
        <v>2</v>
      </c>
      <c r="E35" s="193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5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5">
      <c r="A39" s="88">
        <v>1</v>
      </c>
      <c r="B39" s="98" t="s">
        <v>45</v>
      </c>
      <c r="C39" s="191"/>
      <c r="D39" s="191"/>
      <c r="E39" s="191"/>
      <c r="F39" s="99">
        <f>'00 00 Naklady'!AE30+'SO01 D.1.1.100 Pol'!AE384+'SO01 D.1.4.200 Pol'!AE318+'SO01 D.1.4.300 Pol'!AE55+'SO01 D.1.4.400 Pol'!AE114+'SO01 D.1.4.600 Pol'!AE131</f>
        <v>0</v>
      </c>
      <c r="G39" s="100">
        <f>'00 00 Naklady'!AF30+'SO01 D.1.1.100 Pol'!AF384+'SO01 D.1.4.200 Pol'!AF318+'SO01 D.1.4.300 Pol'!AF55+'SO01 D.1.4.400 Pol'!AF114+'SO01 D.1.4.600 Pol'!AF131</f>
        <v>0</v>
      </c>
      <c r="H39" s="101">
        <f t="shared" ref="H39:H48" si="1">(F39*SazbaDPH1/100)+(G39*SazbaDPH2/100)</f>
        <v>0</v>
      </c>
      <c r="I39" s="101">
        <f t="shared" ref="I39:I48" si="2">F39+G39+H39</f>
        <v>0</v>
      </c>
      <c r="J39" s="102" t="str">
        <f t="shared" ref="J39:J48" si="3">IF(CenaCelkemVypocet=0,"",I39/CenaCelkemVypocet*100)</f>
        <v/>
      </c>
    </row>
    <row r="40" spans="1:10" ht="25.5" customHeight="1" x14ac:dyDescent="0.25">
      <c r="A40" s="88">
        <v>2</v>
      </c>
      <c r="B40" s="103"/>
      <c r="C40" s="192" t="s">
        <v>46</v>
      </c>
      <c r="D40" s="192"/>
      <c r="E40" s="192"/>
      <c r="F40" s="104">
        <f>'00 00 Naklady'!AE30</f>
        <v>0</v>
      </c>
      <c r="G40" s="105">
        <f>'00 00 Naklady'!AF30</f>
        <v>0</v>
      </c>
      <c r="H40" s="105">
        <f t="shared" si="1"/>
        <v>0</v>
      </c>
      <c r="I40" s="105">
        <f t="shared" si="2"/>
        <v>0</v>
      </c>
      <c r="J40" s="106" t="str">
        <f t="shared" si="3"/>
        <v/>
      </c>
    </row>
    <row r="41" spans="1:10" ht="25.5" customHeight="1" x14ac:dyDescent="0.25">
      <c r="A41" s="88">
        <v>3</v>
      </c>
      <c r="B41" s="107" t="s">
        <v>47</v>
      </c>
      <c r="C41" s="191" t="s">
        <v>48</v>
      </c>
      <c r="D41" s="191"/>
      <c r="E41" s="191"/>
      <c r="F41" s="108">
        <f>'00 00 Naklady'!AE30</f>
        <v>0</v>
      </c>
      <c r="G41" s="101">
        <f>'00 00 Naklady'!AF30</f>
        <v>0</v>
      </c>
      <c r="H41" s="101">
        <f t="shared" si="1"/>
        <v>0</v>
      </c>
      <c r="I41" s="101">
        <f t="shared" si="2"/>
        <v>0</v>
      </c>
      <c r="J41" s="102" t="str">
        <f t="shared" si="3"/>
        <v/>
      </c>
    </row>
    <row r="42" spans="1:10" ht="25.5" customHeight="1" x14ac:dyDescent="0.25">
      <c r="A42" s="88">
        <v>2</v>
      </c>
      <c r="B42" s="103"/>
      <c r="C42" s="192" t="s">
        <v>49</v>
      </c>
      <c r="D42" s="192"/>
      <c r="E42" s="192"/>
      <c r="F42" s="104"/>
      <c r="G42" s="105"/>
      <c r="H42" s="105">
        <f t="shared" si="1"/>
        <v>0</v>
      </c>
      <c r="I42" s="105">
        <f t="shared" si="2"/>
        <v>0</v>
      </c>
      <c r="J42" s="106" t="str">
        <f t="shared" si="3"/>
        <v/>
      </c>
    </row>
    <row r="43" spans="1:10" ht="25.5" customHeight="1" x14ac:dyDescent="0.25">
      <c r="A43" s="88">
        <v>2</v>
      </c>
      <c r="B43" s="103" t="s">
        <v>50</v>
      </c>
      <c r="C43" s="192" t="s">
        <v>51</v>
      </c>
      <c r="D43" s="192"/>
      <c r="E43" s="192"/>
      <c r="F43" s="104">
        <f>'SO01 D.1.1.100 Pol'!AE384+'SO01 D.1.4.200 Pol'!AE318+'SO01 D.1.4.300 Pol'!AE55+'SO01 D.1.4.400 Pol'!AE114+'SO01 D.1.4.600 Pol'!AE131</f>
        <v>0</v>
      </c>
      <c r="G43" s="105">
        <f>'SO01 D.1.1.100 Pol'!AF384+'SO01 D.1.4.200 Pol'!AF318+'SO01 D.1.4.300 Pol'!AF55+'SO01 D.1.4.400 Pol'!AF114+'SO01 D.1.4.600 Pol'!AF131</f>
        <v>0</v>
      </c>
      <c r="H43" s="105">
        <f t="shared" si="1"/>
        <v>0</v>
      </c>
      <c r="I43" s="105">
        <f t="shared" si="2"/>
        <v>0</v>
      </c>
      <c r="J43" s="106" t="str">
        <f t="shared" si="3"/>
        <v/>
      </c>
    </row>
    <row r="44" spans="1:10" ht="25.5" customHeight="1" x14ac:dyDescent="0.25">
      <c r="A44" s="88">
        <v>3</v>
      </c>
      <c r="B44" s="107" t="s">
        <v>52</v>
      </c>
      <c r="C44" s="191" t="s">
        <v>53</v>
      </c>
      <c r="D44" s="191"/>
      <c r="E44" s="191"/>
      <c r="F44" s="108">
        <f>'SO01 D.1.1.100 Pol'!AE384</f>
        <v>0</v>
      </c>
      <c r="G44" s="101">
        <f>'SO01 D.1.1.100 Pol'!AF384</f>
        <v>0</v>
      </c>
      <c r="H44" s="101">
        <f t="shared" si="1"/>
        <v>0</v>
      </c>
      <c r="I44" s="101">
        <f t="shared" si="2"/>
        <v>0</v>
      </c>
      <c r="J44" s="102" t="str">
        <f t="shared" si="3"/>
        <v/>
      </c>
    </row>
    <row r="45" spans="1:10" ht="25.5" customHeight="1" x14ac:dyDescent="0.25">
      <c r="A45" s="88">
        <v>3</v>
      </c>
      <c r="B45" s="107" t="s">
        <v>54</v>
      </c>
      <c r="C45" s="191" t="s">
        <v>55</v>
      </c>
      <c r="D45" s="191"/>
      <c r="E45" s="191"/>
      <c r="F45" s="108">
        <f>'SO01 D.1.4.200 Pol'!AE318</f>
        <v>0</v>
      </c>
      <c r="G45" s="101">
        <f>'SO01 D.1.4.200 Pol'!AF318</f>
        <v>0</v>
      </c>
      <c r="H45" s="101">
        <f t="shared" si="1"/>
        <v>0</v>
      </c>
      <c r="I45" s="101">
        <f t="shared" si="2"/>
        <v>0</v>
      </c>
      <c r="J45" s="102" t="str">
        <f t="shared" si="3"/>
        <v/>
      </c>
    </row>
    <row r="46" spans="1:10" ht="25.5" customHeight="1" x14ac:dyDescent="0.25">
      <c r="A46" s="88">
        <v>3</v>
      </c>
      <c r="B46" s="107" t="s">
        <v>56</v>
      </c>
      <c r="C46" s="191" t="s">
        <v>57</v>
      </c>
      <c r="D46" s="191"/>
      <c r="E46" s="191"/>
      <c r="F46" s="108">
        <f>'SO01 D.1.4.300 Pol'!AE55</f>
        <v>0</v>
      </c>
      <c r="G46" s="101">
        <f>'SO01 D.1.4.300 Pol'!AF55</f>
        <v>0</v>
      </c>
      <c r="H46" s="101">
        <f t="shared" si="1"/>
        <v>0</v>
      </c>
      <c r="I46" s="101">
        <f t="shared" si="2"/>
        <v>0</v>
      </c>
      <c r="J46" s="102" t="str">
        <f t="shared" si="3"/>
        <v/>
      </c>
    </row>
    <row r="47" spans="1:10" ht="25.5" customHeight="1" x14ac:dyDescent="0.25">
      <c r="A47" s="88">
        <v>3</v>
      </c>
      <c r="B47" s="107" t="s">
        <v>58</v>
      </c>
      <c r="C47" s="191" t="s">
        <v>59</v>
      </c>
      <c r="D47" s="191"/>
      <c r="E47" s="191"/>
      <c r="F47" s="108">
        <f>'SO01 D.1.4.400 Pol'!AE114</f>
        <v>0</v>
      </c>
      <c r="G47" s="101">
        <f>'SO01 D.1.4.400 Pol'!AF114</f>
        <v>0</v>
      </c>
      <c r="H47" s="101">
        <f t="shared" si="1"/>
        <v>0</v>
      </c>
      <c r="I47" s="101">
        <f t="shared" si="2"/>
        <v>0</v>
      </c>
      <c r="J47" s="102" t="str">
        <f t="shared" si="3"/>
        <v/>
      </c>
    </row>
    <row r="48" spans="1:10" ht="25.5" customHeight="1" x14ac:dyDescent="0.25">
      <c r="A48" s="88">
        <v>3</v>
      </c>
      <c r="B48" s="107" t="s">
        <v>60</v>
      </c>
      <c r="C48" s="191" t="s">
        <v>61</v>
      </c>
      <c r="D48" s="191"/>
      <c r="E48" s="191"/>
      <c r="F48" s="108">
        <f>'SO01 D.1.4.600 Pol'!AE131</f>
        <v>0</v>
      </c>
      <c r="G48" s="101">
        <f>'SO01 D.1.4.600 Pol'!AF131</f>
        <v>0</v>
      </c>
      <c r="H48" s="101">
        <f t="shared" si="1"/>
        <v>0</v>
      </c>
      <c r="I48" s="101">
        <f t="shared" si="2"/>
        <v>0</v>
      </c>
      <c r="J48" s="102" t="str">
        <f t="shared" si="3"/>
        <v/>
      </c>
    </row>
    <row r="49" spans="1:10" ht="25.5" customHeight="1" x14ac:dyDescent="0.25">
      <c r="A49" s="88"/>
      <c r="B49" s="188" t="s">
        <v>62</v>
      </c>
      <c r="C49" s="189"/>
      <c r="D49" s="189"/>
      <c r="E49" s="190"/>
      <c r="F49" s="109">
        <f>SUMIF(A39:A48,"=1",F39:F48)</f>
        <v>0</v>
      </c>
      <c r="G49" s="110">
        <f>SUMIF(A39:A48,"=1",G39:G48)</f>
        <v>0</v>
      </c>
      <c r="H49" s="110">
        <f>SUMIF(A39:A48,"=1",H39:H48)</f>
        <v>0</v>
      </c>
      <c r="I49" s="110">
        <f>SUMIF(A39:A48,"=1",I39:I48)</f>
        <v>0</v>
      </c>
      <c r="J49" s="111">
        <f>SUMIF(A39:A48,"=1",J39:J48)</f>
        <v>0</v>
      </c>
    </row>
    <row r="53" spans="1:10" ht="15.6" x14ac:dyDescent="0.3">
      <c r="B53" s="120" t="s">
        <v>64</v>
      </c>
    </row>
    <row r="55" spans="1:10" ht="25.5" customHeight="1" x14ac:dyDescent="0.25">
      <c r="A55" s="122"/>
      <c r="B55" s="125" t="s">
        <v>17</v>
      </c>
      <c r="C55" s="125" t="s">
        <v>5</v>
      </c>
      <c r="D55" s="126"/>
      <c r="E55" s="126"/>
      <c r="F55" s="127" t="s">
        <v>65</v>
      </c>
      <c r="G55" s="127"/>
      <c r="H55" s="127"/>
      <c r="I55" s="127" t="s">
        <v>29</v>
      </c>
      <c r="J55" s="127" t="s">
        <v>0</v>
      </c>
    </row>
    <row r="56" spans="1:10" ht="36.75" customHeight="1" x14ac:dyDescent="0.25">
      <c r="A56" s="123"/>
      <c r="B56" s="128" t="s">
        <v>47</v>
      </c>
      <c r="C56" s="186" t="s">
        <v>66</v>
      </c>
      <c r="D56" s="187"/>
      <c r="E56" s="187"/>
      <c r="F56" s="134" t="s">
        <v>24</v>
      </c>
      <c r="G56" s="135"/>
      <c r="H56" s="135"/>
      <c r="I56" s="135">
        <f>'SO01 D.1.1.100 Pol'!G8</f>
        <v>0</v>
      </c>
      <c r="J56" s="132" t="str">
        <f>IF(I105=0,"",I56/I105*100)</f>
        <v/>
      </c>
    </row>
    <row r="57" spans="1:10" ht="36.75" customHeight="1" x14ac:dyDescent="0.25">
      <c r="A57" s="123"/>
      <c r="B57" s="128" t="s">
        <v>67</v>
      </c>
      <c r="C57" s="186" t="s">
        <v>68</v>
      </c>
      <c r="D57" s="187"/>
      <c r="E57" s="187"/>
      <c r="F57" s="134" t="s">
        <v>24</v>
      </c>
      <c r="G57" s="135"/>
      <c r="H57" s="135"/>
      <c r="I57" s="135">
        <f>'SO01 D.1.1.100 Pol'!G27</f>
        <v>0</v>
      </c>
      <c r="J57" s="132" t="str">
        <f>IF(I105=0,"",I57/I105*100)</f>
        <v/>
      </c>
    </row>
    <row r="58" spans="1:10" ht="36.75" customHeight="1" x14ac:dyDescent="0.25">
      <c r="A58" s="123"/>
      <c r="B58" s="128" t="s">
        <v>69</v>
      </c>
      <c r="C58" s="186" t="s">
        <v>70</v>
      </c>
      <c r="D58" s="187"/>
      <c r="E58" s="187"/>
      <c r="F58" s="134" t="s">
        <v>24</v>
      </c>
      <c r="G58" s="135"/>
      <c r="H58" s="135"/>
      <c r="I58" s="135">
        <f>'SO01 D.1.1.100 Pol'!G60</f>
        <v>0</v>
      </c>
      <c r="J58" s="132" t="str">
        <f>IF(I105=0,"",I58/I105*100)</f>
        <v/>
      </c>
    </row>
    <row r="59" spans="1:10" ht="36.75" customHeight="1" x14ac:dyDescent="0.25">
      <c r="A59" s="123"/>
      <c r="B59" s="128" t="s">
        <v>71</v>
      </c>
      <c r="C59" s="186" t="s">
        <v>72</v>
      </c>
      <c r="D59" s="187"/>
      <c r="E59" s="187"/>
      <c r="F59" s="134" t="s">
        <v>24</v>
      </c>
      <c r="G59" s="135"/>
      <c r="H59" s="135"/>
      <c r="I59" s="135">
        <f>'SO01 D.1.1.100 Pol'!G79</f>
        <v>0</v>
      </c>
      <c r="J59" s="132" t="str">
        <f>IF(I105=0,"",I59/I105*100)</f>
        <v/>
      </c>
    </row>
    <row r="60" spans="1:10" ht="36.75" customHeight="1" x14ac:dyDescent="0.25">
      <c r="A60" s="123"/>
      <c r="B60" s="128" t="s">
        <v>73</v>
      </c>
      <c r="C60" s="186" t="s">
        <v>74</v>
      </c>
      <c r="D60" s="187"/>
      <c r="E60" s="187"/>
      <c r="F60" s="134" t="s">
        <v>24</v>
      </c>
      <c r="G60" s="135"/>
      <c r="H60" s="135"/>
      <c r="I60" s="135">
        <f>'SO01 D.1.1.100 Pol'!G120</f>
        <v>0</v>
      </c>
      <c r="J60" s="132" t="str">
        <f>IF(I105=0,"",I60/I105*100)</f>
        <v/>
      </c>
    </row>
    <row r="61" spans="1:10" ht="36.75" customHeight="1" x14ac:dyDescent="0.25">
      <c r="A61" s="123"/>
      <c r="B61" s="128" t="s">
        <v>75</v>
      </c>
      <c r="C61" s="186" t="s">
        <v>76</v>
      </c>
      <c r="D61" s="187"/>
      <c r="E61" s="187"/>
      <c r="F61" s="134" t="s">
        <v>24</v>
      </c>
      <c r="G61" s="135"/>
      <c r="H61" s="135"/>
      <c r="I61" s="135">
        <f>'SO01 D.1.1.100 Pol'!G125</f>
        <v>0</v>
      </c>
      <c r="J61" s="132" t="str">
        <f>IF(I105=0,"",I61/I105*100)</f>
        <v/>
      </c>
    </row>
    <row r="62" spans="1:10" ht="36.75" customHeight="1" x14ac:dyDescent="0.25">
      <c r="A62" s="123"/>
      <c r="B62" s="128" t="s">
        <v>77</v>
      </c>
      <c r="C62" s="186" t="s">
        <v>78</v>
      </c>
      <c r="D62" s="187"/>
      <c r="E62" s="187"/>
      <c r="F62" s="134" t="s">
        <v>24</v>
      </c>
      <c r="G62" s="135"/>
      <c r="H62" s="135"/>
      <c r="I62" s="135">
        <f>'SO01 D.1.1.100 Pol'!G146</f>
        <v>0</v>
      </c>
      <c r="J62" s="132" t="str">
        <f>IF(I105=0,"",I62/I105*100)</f>
        <v/>
      </c>
    </row>
    <row r="63" spans="1:10" ht="36.75" customHeight="1" x14ac:dyDescent="0.25">
      <c r="A63" s="123"/>
      <c r="B63" s="128" t="s">
        <v>79</v>
      </c>
      <c r="C63" s="186" t="s">
        <v>80</v>
      </c>
      <c r="D63" s="187"/>
      <c r="E63" s="187"/>
      <c r="F63" s="134" t="s">
        <v>24</v>
      </c>
      <c r="G63" s="135"/>
      <c r="H63" s="135"/>
      <c r="I63" s="135">
        <f>'SO01 D.1.1.100 Pol'!G149</f>
        <v>0</v>
      </c>
      <c r="J63" s="132" t="str">
        <f>IF(I105=0,"",I63/I105*100)</f>
        <v/>
      </c>
    </row>
    <row r="64" spans="1:10" ht="36.75" customHeight="1" x14ac:dyDescent="0.25">
      <c r="A64" s="123"/>
      <c r="B64" s="128" t="s">
        <v>81</v>
      </c>
      <c r="C64" s="186" t="s">
        <v>82</v>
      </c>
      <c r="D64" s="187"/>
      <c r="E64" s="187"/>
      <c r="F64" s="134" t="s">
        <v>24</v>
      </c>
      <c r="G64" s="135"/>
      <c r="H64" s="135"/>
      <c r="I64" s="135">
        <f>'SO01 D.1.1.100 Pol'!G174</f>
        <v>0</v>
      </c>
      <c r="J64" s="132" t="str">
        <f>IF(I105=0,"",I64/I105*100)</f>
        <v/>
      </c>
    </row>
    <row r="65" spans="1:10" ht="36.75" customHeight="1" x14ac:dyDescent="0.25">
      <c r="A65" s="123"/>
      <c r="B65" s="128" t="s">
        <v>83</v>
      </c>
      <c r="C65" s="186" t="s">
        <v>84</v>
      </c>
      <c r="D65" s="187"/>
      <c r="E65" s="187"/>
      <c r="F65" s="134" t="s">
        <v>24</v>
      </c>
      <c r="G65" s="135"/>
      <c r="H65" s="135"/>
      <c r="I65" s="135">
        <f>'SO01 D.1.1.100 Pol'!G179</f>
        <v>0</v>
      </c>
      <c r="J65" s="132" t="str">
        <f>IF(I105=0,"",I65/I105*100)</f>
        <v/>
      </c>
    </row>
    <row r="66" spans="1:10" ht="36.75" customHeight="1" x14ac:dyDescent="0.25">
      <c r="A66" s="123"/>
      <c r="B66" s="128" t="s">
        <v>85</v>
      </c>
      <c r="C66" s="186" t="s">
        <v>86</v>
      </c>
      <c r="D66" s="187"/>
      <c r="E66" s="187"/>
      <c r="F66" s="134" t="s">
        <v>24</v>
      </c>
      <c r="G66" s="135"/>
      <c r="H66" s="135"/>
      <c r="I66" s="135">
        <f>'SO01 D.1.1.100 Pol'!G266</f>
        <v>0</v>
      </c>
      <c r="J66" s="132" t="str">
        <f>IF(I105=0,"",I66/I105*100)</f>
        <v/>
      </c>
    </row>
    <row r="67" spans="1:10" ht="36.75" customHeight="1" x14ac:dyDescent="0.25">
      <c r="A67" s="123"/>
      <c r="B67" s="128" t="s">
        <v>87</v>
      </c>
      <c r="C67" s="186" t="s">
        <v>88</v>
      </c>
      <c r="D67" s="187"/>
      <c r="E67" s="187"/>
      <c r="F67" s="134" t="s">
        <v>25</v>
      </c>
      <c r="G67" s="135"/>
      <c r="H67" s="135"/>
      <c r="I67" s="135">
        <f>'SO01 D.1.1.100 Pol'!G273</f>
        <v>0</v>
      </c>
      <c r="J67" s="132" t="str">
        <f>IF(I105=0,"",I67/I105*100)</f>
        <v/>
      </c>
    </row>
    <row r="68" spans="1:10" ht="36.75" customHeight="1" x14ac:dyDescent="0.25">
      <c r="A68" s="123"/>
      <c r="B68" s="128" t="s">
        <v>89</v>
      </c>
      <c r="C68" s="186" t="s">
        <v>90</v>
      </c>
      <c r="D68" s="187"/>
      <c r="E68" s="187"/>
      <c r="F68" s="134" t="s">
        <v>25</v>
      </c>
      <c r="G68" s="135"/>
      <c r="H68" s="135"/>
      <c r="I68" s="135">
        <f>'SO01 D.1.4.400 Pol'!G8</f>
        <v>0</v>
      </c>
      <c r="J68" s="132" t="str">
        <f>IF(I105=0,"",I68/I105*100)</f>
        <v/>
      </c>
    </row>
    <row r="69" spans="1:10" ht="36.75" customHeight="1" x14ac:dyDescent="0.25">
      <c r="A69" s="123"/>
      <c r="B69" s="128" t="s">
        <v>91</v>
      </c>
      <c r="C69" s="186" t="s">
        <v>92</v>
      </c>
      <c r="D69" s="187"/>
      <c r="E69" s="187"/>
      <c r="F69" s="134" t="s">
        <v>25</v>
      </c>
      <c r="G69" s="135"/>
      <c r="H69" s="135"/>
      <c r="I69" s="135">
        <f>'SO01 D.1.4.400 Pol'!G20</f>
        <v>0</v>
      </c>
      <c r="J69" s="132" t="str">
        <f>IF(I105=0,"",I69/I105*100)</f>
        <v/>
      </c>
    </row>
    <row r="70" spans="1:10" ht="36.75" customHeight="1" x14ac:dyDescent="0.25">
      <c r="A70" s="123"/>
      <c r="B70" s="128" t="s">
        <v>93</v>
      </c>
      <c r="C70" s="186" t="s">
        <v>94</v>
      </c>
      <c r="D70" s="187"/>
      <c r="E70" s="187"/>
      <c r="F70" s="134" t="s">
        <v>25</v>
      </c>
      <c r="G70" s="135"/>
      <c r="H70" s="135"/>
      <c r="I70" s="135">
        <f>'SO01 D.1.4.400 Pol'!G47</f>
        <v>0</v>
      </c>
      <c r="J70" s="132" t="str">
        <f>IF(I105=0,"",I70/I105*100)</f>
        <v/>
      </c>
    </row>
    <row r="71" spans="1:10" ht="36.75" customHeight="1" x14ac:dyDescent="0.25">
      <c r="A71" s="123"/>
      <c r="B71" s="128" t="s">
        <v>95</v>
      </c>
      <c r="C71" s="186" t="s">
        <v>96</v>
      </c>
      <c r="D71" s="187"/>
      <c r="E71" s="187"/>
      <c r="F71" s="134" t="s">
        <v>25</v>
      </c>
      <c r="G71" s="135"/>
      <c r="H71" s="135"/>
      <c r="I71" s="135">
        <f>'SO01 D.1.4.400 Pol'!G60</f>
        <v>0</v>
      </c>
      <c r="J71" s="132" t="str">
        <f>IF(I105=0,"",I71/I105*100)</f>
        <v/>
      </c>
    </row>
    <row r="72" spans="1:10" ht="36.75" customHeight="1" x14ac:dyDescent="0.25">
      <c r="A72" s="123"/>
      <c r="B72" s="128" t="s">
        <v>97</v>
      </c>
      <c r="C72" s="186" t="s">
        <v>98</v>
      </c>
      <c r="D72" s="187"/>
      <c r="E72" s="187"/>
      <c r="F72" s="134" t="s">
        <v>25</v>
      </c>
      <c r="G72" s="135"/>
      <c r="H72" s="135"/>
      <c r="I72" s="135">
        <f>'SO01 D.1.4.400 Pol'!G69</f>
        <v>0</v>
      </c>
      <c r="J72" s="132" t="str">
        <f>IF(I105=0,"",I72/I105*100)</f>
        <v/>
      </c>
    </row>
    <row r="73" spans="1:10" ht="36.75" customHeight="1" x14ac:dyDescent="0.25">
      <c r="A73" s="123"/>
      <c r="B73" s="128" t="s">
        <v>99</v>
      </c>
      <c r="C73" s="186" t="s">
        <v>100</v>
      </c>
      <c r="D73" s="187"/>
      <c r="E73" s="187"/>
      <c r="F73" s="134" t="s">
        <v>25</v>
      </c>
      <c r="G73" s="135"/>
      <c r="H73" s="135"/>
      <c r="I73" s="135">
        <f>'SO01 D.1.4.400 Pol'!G76</f>
        <v>0</v>
      </c>
      <c r="J73" s="132" t="str">
        <f>IF(I105=0,"",I73/I105*100)</f>
        <v/>
      </c>
    </row>
    <row r="74" spans="1:10" ht="36.75" customHeight="1" x14ac:dyDescent="0.25">
      <c r="A74" s="123"/>
      <c r="B74" s="128" t="s">
        <v>101</v>
      </c>
      <c r="C74" s="186" t="s">
        <v>102</v>
      </c>
      <c r="D74" s="187"/>
      <c r="E74" s="187"/>
      <c r="F74" s="134" t="s">
        <v>25</v>
      </c>
      <c r="G74" s="135"/>
      <c r="H74" s="135"/>
      <c r="I74" s="135">
        <f>'SO01 D.1.4.400 Pol'!G89</f>
        <v>0</v>
      </c>
      <c r="J74" s="132" t="str">
        <f>IF(I105=0,"",I74/I105*100)</f>
        <v/>
      </c>
    </row>
    <row r="75" spans="1:10" ht="36.75" customHeight="1" x14ac:dyDescent="0.25">
      <c r="A75" s="123"/>
      <c r="B75" s="128" t="s">
        <v>103</v>
      </c>
      <c r="C75" s="186" t="s">
        <v>28</v>
      </c>
      <c r="D75" s="187"/>
      <c r="E75" s="187"/>
      <c r="F75" s="134" t="s">
        <v>25</v>
      </c>
      <c r="G75" s="135"/>
      <c r="H75" s="135"/>
      <c r="I75" s="135">
        <f>'SO01 D.1.4.400 Pol'!G100</f>
        <v>0</v>
      </c>
      <c r="J75" s="132" t="str">
        <f>IF(I105=0,"",I75/I105*100)</f>
        <v/>
      </c>
    </row>
    <row r="76" spans="1:10" ht="36.75" customHeight="1" x14ac:dyDescent="0.25">
      <c r="A76" s="123"/>
      <c r="B76" s="128" t="s">
        <v>104</v>
      </c>
      <c r="C76" s="186" t="s">
        <v>105</v>
      </c>
      <c r="D76" s="187"/>
      <c r="E76" s="187"/>
      <c r="F76" s="134" t="s">
        <v>25</v>
      </c>
      <c r="G76" s="135"/>
      <c r="H76" s="135"/>
      <c r="I76" s="135">
        <f>'SO01 D.1.4.300 Pol'!G8</f>
        <v>0</v>
      </c>
      <c r="J76" s="132" t="str">
        <f>IF(I105=0,"",I76/I105*100)</f>
        <v/>
      </c>
    </row>
    <row r="77" spans="1:10" ht="36.75" customHeight="1" x14ac:dyDescent="0.25">
      <c r="A77" s="123"/>
      <c r="B77" s="128" t="s">
        <v>106</v>
      </c>
      <c r="C77" s="186" t="s">
        <v>107</v>
      </c>
      <c r="D77" s="187"/>
      <c r="E77" s="187"/>
      <c r="F77" s="134" t="s">
        <v>25</v>
      </c>
      <c r="G77" s="135"/>
      <c r="H77" s="135"/>
      <c r="I77" s="135">
        <f>'SO01 D.1.4.300 Pol'!G43</f>
        <v>0</v>
      </c>
      <c r="J77" s="132" t="str">
        <f>IF(I105=0,"",I77/I105*100)</f>
        <v/>
      </c>
    </row>
    <row r="78" spans="1:10" ht="36.75" customHeight="1" x14ac:dyDescent="0.25">
      <c r="A78" s="123"/>
      <c r="B78" s="128" t="s">
        <v>108</v>
      </c>
      <c r="C78" s="186" t="s">
        <v>109</v>
      </c>
      <c r="D78" s="187"/>
      <c r="E78" s="187"/>
      <c r="F78" s="134" t="s">
        <v>25</v>
      </c>
      <c r="G78" s="135"/>
      <c r="H78" s="135"/>
      <c r="I78" s="135">
        <f>'SO01 D.1.4.200 Pol'!G8</f>
        <v>0</v>
      </c>
      <c r="J78" s="132" t="str">
        <f>IF(I105=0,"",I78/I105*100)</f>
        <v/>
      </c>
    </row>
    <row r="79" spans="1:10" ht="36.75" customHeight="1" x14ac:dyDescent="0.25">
      <c r="A79" s="123"/>
      <c r="B79" s="128" t="s">
        <v>110</v>
      </c>
      <c r="C79" s="186" t="s">
        <v>111</v>
      </c>
      <c r="D79" s="187"/>
      <c r="E79" s="187"/>
      <c r="F79" s="134" t="s">
        <v>25</v>
      </c>
      <c r="G79" s="135"/>
      <c r="H79" s="135"/>
      <c r="I79" s="135">
        <f>'SO01 D.1.4.200 Pol'!G41</f>
        <v>0</v>
      </c>
      <c r="J79" s="132" t="str">
        <f>IF(I105=0,"",I79/I105*100)</f>
        <v/>
      </c>
    </row>
    <row r="80" spans="1:10" ht="36.75" customHeight="1" x14ac:dyDescent="0.25">
      <c r="A80" s="123"/>
      <c r="B80" s="128" t="s">
        <v>112</v>
      </c>
      <c r="C80" s="186" t="s">
        <v>113</v>
      </c>
      <c r="D80" s="187"/>
      <c r="E80" s="187"/>
      <c r="F80" s="134" t="s">
        <v>25</v>
      </c>
      <c r="G80" s="135"/>
      <c r="H80" s="135"/>
      <c r="I80" s="135">
        <f>'SO01 D.1.4.200 Pol'!G62</f>
        <v>0</v>
      </c>
      <c r="J80" s="132" t="str">
        <f>IF(I105=0,"",I80/I105*100)</f>
        <v/>
      </c>
    </row>
    <row r="81" spans="1:10" ht="36.75" customHeight="1" x14ac:dyDescent="0.25">
      <c r="A81" s="123"/>
      <c r="B81" s="128" t="s">
        <v>114</v>
      </c>
      <c r="C81" s="186" t="s">
        <v>115</v>
      </c>
      <c r="D81" s="187"/>
      <c r="E81" s="187"/>
      <c r="F81" s="134" t="s">
        <v>25</v>
      </c>
      <c r="G81" s="135"/>
      <c r="H81" s="135"/>
      <c r="I81" s="135">
        <f>'SO01 D.1.4.200 Pol'!G113</f>
        <v>0</v>
      </c>
      <c r="J81" s="132" t="str">
        <f>IF(I105=0,"",I81/I105*100)</f>
        <v/>
      </c>
    </row>
    <row r="82" spans="1:10" ht="36.75" customHeight="1" x14ac:dyDescent="0.25">
      <c r="A82" s="123"/>
      <c r="B82" s="128" t="s">
        <v>116</v>
      </c>
      <c r="C82" s="186" t="s">
        <v>117</v>
      </c>
      <c r="D82" s="187"/>
      <c r="E82" s="187"/>
      <c r="F82" s="134" t="s">
        <v>25</v>
      </c>
      <c r="G82" s="135"/>
      <c r="H82" s="135"/>
      <c r="I82" s="135">
        <f>'SO01 D.1.4.200 Pol'!G132</f>
        <v>0</v>
      </c>
      <c r="J82" s="132" t="str">
        <f>IF(I105=0,"",I82/I105*100)</f>
        <v/>
      </c>
    </row>
    <row r="83" spans="1:10" ht="36.75" customHeight="1" x14ac:dyDescent="0.25">
      <c r="A83" s="123"/>
      <c r="B83" s="128" t="s">
        <v>118</v>
      </c>
      <c r="C83" s="186" t="s">
        <v>119</v>
      </c>
      <c r="D83" s="187"/>
      <c r="E83" s="187"/>
      <c r="F83" s="134" t="s">
        <v>25</v>
      </c>
      <c r="G83" s="135"/>
      <c r="H83" s="135"/>
      <c r="I83" s="135">
        <f>'SO01 D.1.4.200 Pol'!G145</f>
        <v>0</v>
      </c>
      <c r="J83" s="132" t="str">
        <f>IF(I105=0,"",I83/I105*100)</f>
        <v/>
      </c>
    </row>
    <row r="84" spans="1:10" ht="36.75" customHeight="1" x14ac:dyDescent="0.25">
      <c r="A84" s="123"/>
      <c r="B84" s="128" t="s">
        <v>120</v>
      </c>
      <c r="C84" s="186" t="s">
        <v>121</v>
      </c>
      <c r="D84" s="187"/>
      <c r="E84" s="187"/>
      <c r="F84" s="134" t="s">
        <v>25</v>
      </c>
      <c r="G84" s="135"/>
      <c r="H84" s="135"/>
      <c r="I84" s="135">
        <f>'SO01 D.1.4.200 Pol'!G160</f>
        <v>0</v>
      </c>
      <c r="J84" s="132" t="str">
        <f>IF(I105=0,"",I84/I105*100)</f>
        <v/>
      </c>
    </row>
    <row r="85" spans="1:10" ht="36.75" customHeight="1" x14ac:dyDescent="0.25">
      <c r="A85" s="123"/>
      <c r="B85" s="128" t="s">
        <v>122</v>
      </c>
      <c r="C85" s="186" t="s">
        <v>123</v>
      </c>
      <c r="D85" s="187"/>
      <c r="E85" s="187"/>
      <c r="F85" s="134" t="s">
        <v>25</v>
      </c>
      <c r="G85" s="135"/>
      <c r="H85" s="135"/>
      <c r="I85" s="135">
        <f>'SO01 D.1.4.200 Pol'!G219</f>
        <v>0</v>
      </c>
      <c r="J85" s="132" t="str">
        <f>IF(I105=0,"",I85/I105*100)</f>
        <v/>
      </c>
    </row>
    <row r="86" spans="1:10" ht="36.75" customHeight="1" x14ac:dyDescent="0.25">
      <c r="A86" s="123"/>
      <c r="B86" s="128" t="s">
        <v>124</v>
      </c>
      <c r="C86" s="186" t="s">
        <v>125</v>
      </c>
      <c r="D86" s="187"/>
      <c r="E86" s="187"/>
      <c r="F86" s="134" t="s">
        <v>25</v>
      </c>
      <c r="G86" s="135"/>
      <c r="H86" s="135"/>
      <c r="I86" s="135">
        <f>'SO01 D.1.4.200 Pol'!G238</f>
        <v>0</v>
      </c>
      <c r="J86" s="132" t="str">
        <f>IF(I105=0,"",I86/I105*100)</f>
        <v/>
      </c>
    </row>
    <row r="87" spans="1:10" ht="36.75" customHeight="1" x14ac:dyDescent="0.25">
      <c r="A87" s="123"/>
      <c r="B87" s="128" t="s">
        <v>126</v>
      </c>
      <c r="C87" s="186" t="s">
        <v>127</v>
      </c>
      <c r="D87" s="187"/>
      <c r="E87" s="187"/>
      <c r="F87" s="134" t="s">
        <v>25</v>
      </c>
      <c r="G87" s="135"/>
      <c r="H87" s="135"/>
      <c r="I87" s="135">
        <f>'SO01 D.1.4.200 Pol'!G259</f>
        <v>0</v>
      </c>
      <c r="J87" s="132" t="str">
        <f>IF(I105=0,"",I87/I105*100)</f>
        <v/>
      </c>
    </row>
    <row r="88" spans="1:10" ht="36.75" customHeight="1" x14ac:dyDescent="0.25">
      <c r="A88" s="123"/>
      <c r="B88" s="128" t="s">
        <v>128</v>
      </c>
      <c r="C88" s="186" t="s">
        <v>129</v>
      </c>
      <c r="D88" s="187"/>
      <c r="E88" s="187"/>
      <c r="F88" s="134" t="s">
        <v>25</v>
      </c>
      <c r="G88" s="135"/>
      <c r="H88" s="135"/>
      <c r="I88" s="135">
        <f>'SO01 D.1.4.200 Pol'!G270</f>
        <v>0</v>
      </c>
      <c r="J88" s="132" t="str">
        <f>IF(I105=0,"",I88/I105*100)</f>
        <v/>
      </c>
    </row>
    <row r="89" spans="1:10" ht="36.75" customHeight="1" x14ac:dyDescent="0.25">
      <c r="A89" s="123"/>
      <c r="B89" s="128" t="s">
        <v>130</v>
      </c>
      <c r="C89" s="186" t="s">
        <v>131</v>
      </c>
      <c r="D89" s="187"/>
      <c r="E89" s="187"/>
      <c r="F89" s="134" t="s">
        <v>25</v>
      </c>
      <c r="G89" s="135"/>
      <c r="H89" s="135"/>
      <c r="I89" s="135">
        <f>'SO01 D.1.4.200 Pol'!G275</f>
        <v>0</v>
      </c>
      <c r="J89" s="132" t="str">
        <f>IF(I105=0,"",I89/I105*100)</f>
        <v/>
      </c>
    </row>
    <row r="90" spans="1:10" ht="36.75" customHeight="1" x14ac:dyDescent="0.25">
      <c r="A90" s="123"/>
      <c r="B90" s="128" t="s">
        <v>132</v>
      </c>
      <c r="C90" s="186" t="s">
        <v>28</v>
      </c>
      <c r="D90" s="187"/>
      <c r="E90" s="187"/>
      <c r="F90" s="134" t="s">
        <v>25</v>
      </c>
      <c r="G90" s="135"/>
      <c r="H90" s="135"/>
      <c r="I90" s="135">
        <f>'SO01 D.1.4.200 Pol'!G292</f>
        <v>0</v>
      </c>
      <c r="J90" s="132" t="str">
        <f>IF(I105=0,"",I90/I105*100)</f>
        <v/>
      </c>
    </row>
    <row r="91" spans="1:10" ht="36.75" customHeight="1" x14ac:dyDescent="0.25">
      <c r="A91" s="123"/>
      <c r="B91" s="128" t="s">
        <v>133</v>
      </c>
      <c r="C91" s="186" t="s">
        <v>134</v>
      </c>
      <c r="D91" s="187"/>
      <c r="E91" s="187"/>
      <c r="F91" s="134" t="s">
        <v>25</v>
      </c>
      <c r="G91" s="135"/>
      <c r="H91" s="135"/>
      <c r="I91" s="135">
        <f>'SO01 D.1.1.100 Pol'!G278</f>
        <v>0</v>
      </c>
      <c r="J91" s="132" t="str">
        <f>IF(I105=0,"",I91/I105*100)</f>
        <v/>
      </c>
    </row>
    <row r="92" spans="1:10" ht="36.75" customHeight="1" x14ac:dyDescent="0.25">
      <c r="A92" s="123"/>
      <c r="B92" s="128" t="s">
        <v>135</v>
      </c>
      <c r="C92" s="186" t="s">
        <v>136</v>
      </c>
      <c r="D92" s="187"/>
      <c r="E92" s="187"/>
      <c r="F92" s="134" t="s">
        <v>25</v>
      </c>
      <c r="G92" s="135"/>
      <c r="H92" s="135"/>
      <c r="I92" s="135">
        <f>'SO01 D.1.1.100 Pol'!G294</f>
        <v>0</v>
      </c>
      <c r="J92" s="132" t="str">
        <f>IF(I105=0,"",I92/I105*100)</f>
        <v/>
      </c>
    </row>
    <row r="93" spans="1:10" ht="36.75" customHeight="1" x14ac:dyDescent="0.25">
      <c r="A93" s="123"/>
      <c r="B93" s="128" t="s">
        <v>137</v>
      </c>
      <c r="C93" s="186" t="s">
        <v>138</v>
      </c>
      <c r="D93" s="187"/>
      <c r="E93" s="187"/>
      <c r="F93" s="134" t="s">
        <v>25</v>
      </c>
      <c r="G93" s="135"/>
      <c r="H93" s="135"/>
      <c r="I93" s="135">
        <f>'SO01 D.1.1.100 Pol'!G300</f>
        <v>0</v>
      </c>
      <c r="J93" s="132" t="str">
        <f>IF(I105=0,"",I93/I105*100)</f>
        <v/>
      </c>
    </row>
    <row r="94" spans="1:10" ht="36.75" customHeight="1" x14ac:dyDescent="0.25">
      <c r="A94" s="123"/>
      <c r="B94" s="128" t="s">
        <v>139</v>
      </c>
      <c r="C94" s="186" t="s">
        <v>140</v>
      </c>
      <c r="D94" s="187"/>
      <c r="E94" s="187"/>
      <c r="F94" s="134" t="s">
        <v>25</v>
      </c>
      <c r="G94" s="135"/>
      <c r="H94" s="135"/>
      <c r="I94" s="135">
        <f>'SO01 D.1.1.100 Pol'!G307</f>
        <v>0</v>
      </c>
      <c r="J94" s="132" t="str">
        <f>IF(I105=0,"",I94/I105*100)</f>
        <v/>
      </c>
    </row>
    <row r="95" spans="1:10" ht="36.75" customHeight="1" x14ac:dyDescent="0.25">
      <c r="A95" s="123"/>
      <c r="B95" s="128" t="s">
        <v>141</v>
      </c>
      <c r="C95" s="186" t="s">
        <v>142</v>
      </c>
      <c r="D95" s="187"/>
      <c r="E95" s="187"/>
      <c r="F95" s="134" t="s">
        <v>25</v>
      </c>
      <c r="G95" s="135"/>
      <c r="H95" s="135"/>
      <c r="I95" s="135">
        <f>'SO01 D.1.1.100 Pol'!G318</f>
        <v>0</v>
      </c>
      <c r="J95" s="132" t="str">
        <f>IF(I105=0,"",I95/I105*100)</f>
        <v/>
      </c>
    </row>
    <row r="96" spans="1:10" ht="36.75" customHeight="1" x14ac:dyDescent="0.25">
      <c r="A96" s="123"/>
      <c r="B96" s="128" t="s">
        <v>143</v>
      </c>
      <c r="C96" s="186" t="s">
        <v>144</v>
      </c>
      <c r="D96" s="187"/>
      <c r="E96" s="187"/>
      <c r="F96" s="134" t="s">
        <v>26</v>
      </c>
      <c r="G96" s="135"/>
      <c r="H96" s="135"/>
      <c r="I96" s="135">
        <f>'SO01 D.1.4.600 Pol'!G8</f>
        <v>0</v>
      </c>
      <c r="J96" s="132" t="str">
        <f>IF(I105=0,"",I96/I105*100)</f>
        <v/>
      </c>
    </row>
    <row r="97" spans="1:10" ht="36.75" customHeight="1" x14ac:dyDescent="0.25">
      <c r="A97" s="123"/>
      <c r="B97" s="128" t="s">
        <v>145</v>
      </c>
      <c r="C97" s="186" t="s">
        <v>146</v>
      </c>
      <c r="D97" s="187"/>
      <c r="E97" s="187"/>
      <c r="F97" s="134" t="s">
        <v>26</v>
      </c>
      <c r="G97" s="135"/>
      <c r="H97" s="135"/>
      <c r="I97" s="135">
        <f>'SO01 D.1.4.600 Pol'!G41</f>
        <v>0</v>
      </c>
      <c r="J97" s="132" t="str">
        <f>IF(I105=0,"",I97/I105*100)</f>
        <v/>
      </c>
    </row>
    <row r="98" spans="1:10" ht="36.75" customHeight="1" x14ac:dyDescent="0.25">
      <c r="A98" s="123"/>
      <c r="B98" s="128" t="s">
        <v>147</v>
      </c>
      <c r="C98" s="186" t="s">
        <v>148</v>
      </c>
      <c r="D98" s="187"/>
      <c r="E98" s="187"/>
      <c r="F98" s="134" t="s">
        <v>26</v>
      </c>
      <c r="G98" s="135"/>
      <c r="H98" s="135"/>
      <c r="I98" s="135">
        <f>'SO01 D.1.4.600 Pol'!G49</f>
        <v>0</v>
      </c>
      <c r="J98" s="132" t="str">
        <f>IF(I105=0,"",I98/I105*100)</f>
        <v/>
      </c>
    </row>
    <row r="99" spans="1:10" ht="36.75" customHeight="1" x14ac:dyDescent="0.25">
      <c r="A99" s="123"/>
      <c r="B99" s="128" t="s">
        <v>149</v>
      </c>
      <c r="C99" s="186" t="s">
        <v>150</v>
      </c>
      <c r="D99" s="187"/>
      <c r="E99" s="187"/>
      <c r="F99" s="134" t="s">
        <v>26</v>
      </c>
      <c r="G99" s="135"/>
      <c r="H99" s="135"/>
      <c r="I99" s="135">
        <f>'SO01 D.1.4.600 Pol'!G56</f>
        <v>0</v>
      </c>
      <c r="J99" s="132" t="str">
        <f>IF(I105=0,"",I99/I105*100)</f>
        <v/>
      </c>
    </row>
    <row r="100" spans="1:10" ht="36.75" customHeight="1" x14ac:dyDescent="0.25">
      <c r="A100" s="123"/>
      <c r="B100" s="128" t="s">
        <v>151</v>
      </c>
      <c r="C100" s="186" t="s">
        <v>152</v>
      </c>
      <c r="D100" s="187"/>
      <c r="E100" s="187"/>
      <c r="F100" s="134" t="s">
        <v>26</v>
      </c>
      <c r="G100" s="135"/>
      <c r="H100" s="135"/>
      <c r="I100" s="135">
        <f>'SO01 D.1.4.600 Pol'!G63</f>
        <v>0</v>
      </c>
      <c r="J100" s="132" t="str">
        <f>IF(I105=0,"",I100/I105*100)</f>
        <v/>
      </c>
    </row>
    <row r="101" spans="1:10" ht="36.75" customHeight="1" x14ac:dyDescent="0.25">
      <c r="A101" s="123"/>
      <c r="B101" s="128" t="s">
        <v>153</v>
      </c>
      <c r="C101" s="186" t="s">
        <v>154</v>
      </c>
      <c r="D101" s="187"/>
      <c r="E101" s="187"/>
      <c r="F101" s="134" t="s">
        <v>26</v>
      </c>
      <c r="G101" s="135"/>
      <c r="H101" s="135"/>
      <c r="I101" s="135">
        <f>'SO01 D.1.4.600 Pol'!G108</f>
        <v>0</v>
      </c>
      <c r="J101" s="132" t="str">
        <f>IF(I105=0,"",I101/I105*100)</f>
        <v/>
      </c>
    </row>
    <row r="102" spans="1:10" ht="36.75" customHeight="1" x14ac:dyDescent="0.25">
      <c r="A102" s="123"/>
      <c r="B102" s="128" t="s">
        <v>155</v>
      </c>
      <c r="C102" s="186" t="s">
        <v>156</v>
      </c>
      <c r="D102" s="187"/>
      <c r="E102" s="187"/>
      <c r="F102" s="134" t="s">
        <v>157</v>
      </c>
      <c r="G102" s="135"/>
      <c r="H102" s="135"/>
      <c r="I102" s="135">
        <f>'SO01 D.1.1.100 Pol'!G345</f>
        <v>0</v>
      </c>
      <c r="J102" s="132" t="str">
        <f>IF(I105=0,"",I102/I105*100)</f>
        <v/>
      </c>
    </row>
    <row r="103" spans="1:10" ht="36.75" customHeight="1" x14ac:dyDescent="0.25">
      <c r="A103" s="123"/>
      <c r="B103" s="128" t="s">
        <v>158</v>
      </c>
      <c r="C103" s="186" t="s">
        <v>27</v>
      </c>
      <c r="D103" s="187"/>
      <c r="E103" s="187"/>
      <c r="F103" s="134" t="s">
        <v>158</v>
      </c>
      <c r="G103" s="135"/>
      <c r="H103" s="135"/>
      <c r="I103" s="135">
        <f>'00 00 Naklady'!G8</f>
        <v>0</v>
      </c>
      <c r="J103" s="132" t="str">
        <f>IF(I105=0,"",I103/I105*100)</f>
        <v/>
      </c>
    </row>
    <row r="104" spans="1:10" ht="36.75" customHeight="1" x14ac:dyDescent="0.25">
      <c r="A104" s="123"/>
      <c r="B104" s="128" t="s">
        <v>159</v>
      </c>
      <c r="C104" s="186" t="s">
        <v>28</v>
      </c>
      <c r="D104" s="187"/>
      <c r="E104" s="187"/>
      <c r="F104" s="134" t="s">
        <v>159</v>
      </c>
      <c r="G104" s="135"/>
      <c r="H104" s="135"/>
      <c r="I104" s="135">
        <f>'00 00 Naklady'!G18</f>
        <v>0</v>
      </c>
      <c r="J104" s="132" t="str">
        <f>IF(I105=0,"",I104/I105*100)</f>
        <v/>
      </c>
    </row>
    <row r="105" spans="1:10" ht="25.5" customHeight="1" x14ac:dyDescent="0.25">
      <c r="A105" s="124"/>
      <c r="B105" s="129" t="s">
        <v>1</v>
      </c>
      <c r="C105" s="130"/>
      <c r="D105" s="131"/>
      <c r="E105" s="131"/>
      <c r="F105" s="136"/>
      <c r="G105" s="137"/>
      <c r="H105" s="137"/>
      <c r="I105" s="137">
        <f>SUM(I56:I104)</f>
        <v>0</v>
      </c>
      <c r="J105" s="133">
        <f>SUM(J56:J104)</f>
        <v>0</v>
      </c>
    </row>
    <row r="106" spans="1:10" x14ac:dyDescent="0.25">
      <c r="F106" s="86"/>
      <c r="G106" s="86"/>
      <c r="H106" s="86"/>
      <c r="I106" s="86"/>
      <c r="J106" s="87"/>
    </row>
    <row r="107" spans="1:10" x14ac:dyDescent="0.25">
      <c r="F107" s="86"/>
      <c r="G107" s="86"/>
      <c r="H107" s="86"/>
      <c r="I107" s="86"/>
      <c r="J107" s="87"/>
    </row>
    <row r="108" spans="1:10" x14ac:dyDescent="0.25">
      <c r="F108" s="86"/>
      <c r="G108" s="86"/>
      <c r="H108" s="86"/>
      <c r="I108" s="86"/>
      <c r="J108" s="87"/>
    </row>
  </sheetData>
  <sheetProtection password="E8A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1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60:E60"/>
    <mergeCell ref="C61:E61"/>
    <mergeCell ref="C62:E62"/>
    <mergeCell ref="C63:E63"/>
    <mergeCell ref="C64:E64"/>
    <mergeCell ref="B49:E49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37" t="s">
        <v>6</v>
      </c>
      <c r="B1" s="237"/>
      <c r="C1" s="238"/>
      <c r="D1" s="237"/>
      <c r="E1" s="237"/>
      <c r="F1" s="237"/>
      <c r="G1" s="237"/>
    </row>
    <row r="2" spans="1:7" ht="24.9" customHeight="1" x14ac:dyDescent="0.25">
      <c r="A2" s="50" t="s">
        <v>7</v>
      </c>
      <c r="B2" s="49"/>
      <c r="C2" s="239"/>
      <c r="D2" s="239"/>
      <c r="E2" s="239"/>
      <c r="F2" s="239"/>
      <c r="G2" s="240"/>
    </row>
    <row r="3" spans="1:7" ht="24.9" customHeight="1" x14ac:dyDescent="0.25">
      <c r="A3" s="50" t="s">
        <v>8</v>
      </c>
      <c r="B3" s="49"/>
      <c r="C3" s="239"/>
      <c r="D3" s="239"/>
      <c r="E3" s="239"/>
      <c r="F3" s="239"/>
      <c r="G3" s="240"/>
    </row>
    <row r="4" spans="1:7" ht="24.9" customHeight="1" x14ac:dyDescent="0.25">
      <c r="A4" s="50" t="s">
        <v>9</v>
      </c>
      <c r="B4" s="49"/>
      <c r="C4" s="239"/>
      <c r="D4" s="239"/>
      <c r="E4" s="239"/>
      <c r="F4" s="239"/>
      <c r="G4" s="240"/>
    </row>
    <row r="5" spans="1:7" x14ac:dyDescent="0.25">
      <c r="B5" s="4"/>
      <c r="C5" s="5"/>
      <c r="D5" s="6"/>
    </row>
  </sheetData>
  <sheetProtection password="E8A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5" t="s">
        <v>160</v>
      </c>
      <c r="B1" s="245"/>
      <c r="C1" s="245"/>
      <c r="D1" s="245"/>
      <c r="E1" s="245"/>
      <c r="F1" s="245"/>
      <c r="G1" s="245"/>
      <c r="AG1" t="s">
        <v>161</v>
      </c>
    </row>
    <row r="2" spans="1:60" ht="24.9" customHeight="1" x14ac:dyDescent="0.25">
      <c r="A2" s="139" t="s">
        <v>7</v>
      </c>
      <c r="B2" s="49" t="s">
        <v>43</v>
      </c>
      <c r="C2" s="246" t="s">
        <v>44</v>
      </c>
      <c r="D2" s="247"/>
      <c r="E2" s="247"/>
      <c r="F2" s="247"/>
      <c r="G2" s="248"/>
      <c r="AG2" t="s">
        <v>162</v>
      </c>
    </row>
    <row r="3" spans="1:60" ht="24.9" customHeight="1" x14ac:dyDescent="0.25">
      <c r="A3" s="139" t="s">
        <v>8</v>
      </c>
      <c r="B3" s="49" t="s">
        <v>47</v>
      </c>
      <c r="C3" s="246" t="s">
        <v>48</v>
      </c>
      <c r="D3" s="247"/>
      <c r="E3" s="247"/>
      <c r="F3" s="247"/>
      <c r="G3" s="248"/>
      <c r="AC3" s="121" t="s">
        <v>163</v>
      </c>
      <c r="AG3" t="s">
        <v>164</v>
      </c>
    </row>
    <row r="4" spans="1:60" ht="24.9" customHeight="1" x14ac:dyDescent="0.25">
      <c r="A4" s="140" t="s">
        <v>9</v>
      </c>
      <c r="B4" s="141" t="s">
        <v>47</v>
      </c>
      <c r="C4" s="249" t="s">
        <v>48</v>
      </c>
      <c r="D4" s="250"/>
      <c r="E4" s="250"/>
      <c r="F4" s="250"/>
      <c r="G4" s="251"/>
      <c r="AG4" t="s">
        <v>165</v>
      </c>
    </row>
    <row r="5" spans="1:60" x14ac:dyDescent="0.25">
      <c r="D5" s="10"/>
    </row>
    <row r="6" spans="1:60" ht="39.6" x14ac:dyDescent="0.25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2" t="s">
        <v>187</v>
      </c>
      <c r="B8" s="163" t="s">
        <v>158</v>
      </c>
      <c r="C8" s="178" t="s">
        <v>27</v>
      </c>
      <c r="D8" s="164"/>
      <c r="E8" s="165"/>
      <c r="F8" s="166"/>
      <c r="G8" s="166">
        <f>SUMIF(AG9:AG17,"&lt;&gt;NOR",G9:G17)</f>
        <v>0</v>
      </c>
      <c r="H8" s="166"/>
      <c r="I8" s="166">
        <f>SUM(I9:I17)</f>
        <v>0</v>
      </c>
      <c r="J8" s="166"/>
      <c r="K8" s="166">
        <f>SUM(K9:K17)</f>
        <v>0</v>
      </c>
      <c r="L8" s="166"/>
      <c r="M8" s="166">
        <f>SUM(M9:M17)</f>
        <v>0</v>
      </c>
      <c r="N8" s="166"/>
      <c r="O8" s="166">
        <f>SUM(O9:O17)</f>
        <v>0</v>
      </c>
      <c r="P8" s="166"/>
      <c r="Q8" s="166">
        <f>SUM(Q9:Q17)</f>
        <v>0</v>
      </c>
      <c r="R8" s="166"/>
      <c r="S8" s="166"/>
      <c r="T8" s="167"/>
      <c r="U8" s="161"/>
      <c r="V8" s="161">
        <f>SUM(V9:V17)</f>
        <v>0</v>
      </c>
      <c r="W8" s="161"/>
      <c r="X8" s="161"/>
      <c r="AG8" t="s">
        <v>188</v>
      </c>
    </row>
    <row r="9" spans="1:60" outlineLevel="1" x14ac:dyDescent="0.25">
      <c r="A9" s="168">
        <v>1</v>
      </c>
      <c r="B9" s="169" t="s">
        <v>189</v>
      </c>
      <c r="C9" s="179" t="s">
        <v>190</v>
      </c>
      <c r="D9" s="170" t="s">
        <v>191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192</v>
      </c>
      <c r="T9" s="174" t="s">
        <v>193</v>
      </c>
      <c r="U9" s="157">
        <v>0</v>
      </c>
      <c r="V9" s="157">
        <f>ROUND(E9*U9,2)</f>
        <v>0</v>
      </c>
      <c r="W9" s="157"/>
      <c r="X9" s="157" t="s">
        <v>194</v>
      </c>
      <c r="Y9" s="147"/>
      <c r="Z9" s="147"/>
      <c r="AA9" s="147"/>
      <c r="AB9" s="147"/>
      <c r="AC9" s="147"/>
      <c r="AD9" s="147"/>
      <c r="AE9" s="147"/>
      <c r="AF9" s="147"/>
      <c r="AG9" s="147" t="s">
        <v>195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31.2" outlineLevel="1" x14ac:dyDescent="0.25">
      <c r="A10" s="154"/>
      <c r="B10" s="155"/>
      <c r="C10" s="241" t="s">
        <v>196</v>
      </c>
      <c r="D10" s="242"/>
      <c r="E10" s="242"/>
      <c r="F10" s="242"/>
      <c r="G10" s="242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197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5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243"/>
      <c r="D11" s="244"/>
      <c r="E11" s="244"/>
      <c r="F11" s="244"/>
      <c r="G11" s="244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198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68">
        <v>2</v>
      </c>
      <c r="B12" s="169" t="s">
        <v>199</v>
      </c>
      <c r="C12" s="179" t="s">
        <v>200</v>
      </c>
      <c r="D12" s="170" t="s">
        <v>191</v>
      </c>
      <c r="E12" s="171">
        <v>1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3"/>
      <c r="S12" s="173" t="s">
        <v>192</v>
      </c>
      <c r="T12" s="174" t="s">
        <v>193</v>
      </c>
      <c r="U12" s="157">
        <v>0</v>
      </c>
      <c r="V12" s="157">
        <f>ROUND(E12*U12,2)</f>
        <v>0</v>
      </c>
      <c r="W12" s="157"/>
      <c r="X12" s="157" t="s">
        <v>194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195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1.2" outlineLevel="1" x14ac:dyDescent="0.25">
      <c r="A13" s="154"/>
      <c r="B13" s="155"/>
      <c r="C13" s="241" t="s">
        <v>201</v>
      </c>
      <c r="D13" s="242"/>
      <c r="E13" s="242"/>
      <c r="F13" s="242"/>
      <c r="G13" s="242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197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75" t="str">
        <f>C13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54"/>
      <c r="B14" s="155"/>
      <c r="C14" s="243"/>
      <c r="D14" s="244"/>
      <c r="E14" s="244"/>
      <c r="F14" s="244"/>
      <c r="G14" s="244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198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68">
        <v>3</v>
      </c>
      <c r="B15" s="169" t="s">
        <v>202</v>
      </c>
      <c r="C15" s="179" t="s">
        <v>203</v>
      </c>
      <c r="D15" s="170" t="s">
        <v>191</v>
      </c>
      <c r="E15" s="171">
        <v>1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3"/>
      <c r="S15" s="173" t="s">
        <v>192</v>
      </c>
      <c r="T15" s="174" t="s">
        <v>193</v>
      </c>
      <c r="U15" s="157">
        <v>0</v>
      </c>
      <c r="V15" s="157">
        <f>ROUND(E15*U15,2)</f>
        <v>0</v>
      </c>
      <c r="W15" s="157"/>
      <c r="X15" s="157" t="s">
        <v>194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195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1" outlineLevel="1" x14ac:dyDescent="0.25">
      <c r="A16" s="154"/>
      <c r="B16" s="155"/>
      <c r="C16" s="241" t="s">
        <v>204</v>
      </c>
      <c r="D16" s="242"/>
      <c r="E16" s="242"/>
      <c r="F16" s="242"/>
      <c r="G16" s="242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197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75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54"/>
      <c r="B17" s="155"/>
      <c r="C17" s="243"/>
      <c r="D17" s="244"/>
      <c r="E17" s="244"/>
      <c r="F17" s="244"/>
      <c r="G17" s="244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198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5">
      <c r="A18" s="162" t="s">
        <v>187</v>
      </c>
      <c r="B18" s="163" t="s">
        <v>159</v>
      </c>
      <c r="C18" s="178" t="s">
        <v>28</v>
      </c>
      <c r="D18" s="164"/>
      <c r="E18" s="165"/>
      <c r="F18" s="166"/>
      <c r="G18" s="166">
        <f>SUMIF(AG19:AG28,"&lt;&gt;NOR",G19:G28)</f>
        <v>0</v>
      </c>
      <c r="H18" s="166"/>
      <c r="I18" s="166">
        <f>SUM(I19:I28)</f>
        <v>0</v>
      </c>
      <c r="J18" s="166"/>
      <c r="K18" s="166">
        <f>SUM(K19:K28)</f>
        <v>0</v>
      </c>
      <c r="L18" s="166"/>
      <c r="M18" s="166">
        <f>SUM(M19:M28)</f>
        <v>0</v>
      </c>
      <c r="N18" s="166"/>
      <c r="O18" s="166">
        <f>SUM(O19:O28)</f>
        <v>0</v>
      </c>
      <c r="P18" s="166"/>
      <c r="Q18" s="166">
        <f>SUM(Q19:Q28)</f>
        <v>0</v>
      </c>
      <c r="R18" s="166"/>
      <c r="S18" s="166"/>
      <c r="T18" s="167"/>
      <c r="U18" s="161"/>
      <c r="V18" s="161">
        <f>SUM(V19:V28)</f>
        <v>0</v>
      </c>
      <c r="W18" s="161"/>
      <c r="X18" s="161"/>
      <c r="AG18" t="s">
        <v>188</v>
      </c>
    </row>
    <row r="19" spans="1:60" outlineLevel="1" x14ac:dyDescent="0.25">
      <c r="A19" s="168">
        <v>4</v>
      </c>
      <c r="B19" s="169" t="s">
        <v>205</v>
      </c>
      <c r="C19" s="179" t="s">
        <v>206</v>
      </c>
      <c r="D19" s="170" t="s">
        <v>191</v>
      </c>
      <c r="E19" s="171">
        <v>1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3"/>
      <c r="S19" s="173" t="s">
        <v>192</v>
      </c>
      <c r="T19" s="174" t="s">
        <v>193</v>
      </c>
      <c r="U19" s="157">
        <v>0</v>
      </c>
      <c r="V19" s="157">
        <f>ROUND(E19*U19,2)</f>
        <v>0</v>
      </c>
      <c r="W19" s="157"/>
      <c r="X19" s="157" t="s">
        <v>194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195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31.2" outlineLevel="1" x14ac:dyDescent="0.25">
      <c r="A20" s="154"/>
      <c r="B20" s="155"/>
      <c r="C20" s="241" t="s">
        <v>207</v>
      </c>
      <c r="D20" s="242"/>
      <c r="E20" s="242"/>
      <c r="F20" s="242"/>
      <c r="G20" s="242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197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75" t="str">
        <f>C20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54"/>
      <c r="B21" s="155"/>
      <c r="C21" s="243"/>
      <c r="D21" s="244"/>
      <c r="E21" s="244"/>
      <c r="F21" s="244"/>
      <c r="G21" s="244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198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68">
        <v>5</v>
      </c>
      <c r="B22" s="169" t="s">
        <v>208</v>
      </c>
      <c r="C22" s="179" t="s">
        <v>209</v>
      </c>
      <c r="D22" s="170" t="s">
        <v>191</v>
      </c>
      <c r="E22" s="171">
        <v>1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73">
        <v>0</v>
      </c>
      <c r="O22" s="173">
        <f>ROUND(E22*N22,2)</f>
        <v>0</v>
      </c>
      <c r="P22" s="173">
        <v>0</v>
      </c>
      <c r="Q22" s="173">
        <f>ROUND(E22*P22,2)</f>
        <v>0</v>
      </c>
      <c r="R22" s="173"/>
      <c r="S22" s="173" t="s">
        <v>192</v>
      </c>
      <c r="T22" s="174" t="s">
        <v>193</v>
      </c>
      <c r="U22" s="157">
        <v>0</v>
      </c>
      <c r="V22" s="157">
        <f>ROUND(E22*U22,2)</f>
        <v>0</v>
      </c>
      <c r="W22" s="157"/>
      <c r="X22" s="157" t="s">
        <v>194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195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54"/>
      <c r="B23" s="155"/>
      <c r="C23" s="241" t="s">
        <v>210</v>
      </c>
      <c r="D23" s="242"/>
      <c r="E23" s="242"/>
      <c r="F23" s="242"/>
      <c r="G23" s="242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197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75" t="str">
        <f>C23</f>
        <v>Náklady na vyhotovení dokumentace skutečného provedení stavby a její předání objednateli v požadované formě a požadovaném počtu.</v>
      </c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54"/>
      <c r="B24" s="155"/>
      <c r="C24" s="180" t="s">
        <v>67</v>
      </c>
      <c r="D24" s="159"/>
      <c r="E24" s="160">
        <v>1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211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54"/>
      <c r="B25" s="155"/>
      <c r="C25" s="243"/>
      <c r="D25" s="244"/>
      <c r="E25" s="244"/>
      <c r="F25" s="244"/>
      <c r="G25" s="244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198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68">
        <v>6</v>
      </c>
      <c r="B26" s="169" t="s">
        <v>212</v>
      </c>
      <c r="C26" s="179" t="s">
        <v>213</v>
      </c>
      <c r="D26" s="170" t="s">
        <v>191</v>
      </c>
      <c r="E26" s="171">
        <v>1</v>
      </c>
      <c r="F26" s="172"/>
      <c r="G26" s="173">
        <f>ROUND(E26*F26,2)</f>
        <v>0</v>
      </c>
      <c r="H26" s="172"/>
      <c r="I26" s="173">
        <f>ROUND(E26*H26,2)</f>
        <v>0</v>
      </c>
      <c r="J26" s="172"/>
      <c r="K26" s="173">
        <f>ROUND(E26*J26,2)</f>
        <v>0</v>
      </c>
      <c r="L26" s="173">
        <v>21</v>
      </c>
      <c r="M26" s="173">
        <f>G26*(1+L26/100)</f>
        <v>0</v>
      </c>
      <c r="N26" s="173">
        <v>0</v>
      </c>
      <c r="O26" s="173">
        <f>ROUND(E26*N26,2)</f>
        <v>0</v>
      </c>
      <c r="P26" s="173">
        <v>0</v>
      </c>
      <c r="Q26" s="173">
        <f>ROUND(E26*P26,2)</f>
        <v>0</v>
      </c>
      <c r="R26" s="173"/>
      <c r="S26" s="173" t="s">
        <v>192</v>
      </c>
      <c r="T26" s="174" t="s">
        <v>193</v>
      </c>
      <c r="U26" s="157">
        <v>0</v>
      </c>
      <c r="V26" s="157">
        <f>ROUND(E26*U26,2)</f>
        <v>0</v>
      </c>
      <c r="W26" s="157"/>
      <c r="X26" s="157" t="s">
        <v>194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195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54"/>
      <c r="B27" s="155"/>
      <c r="C27" s="241" t="s">
        <v>214</v>
      </c>
      <c r="D27" s="242"/>
      <c r="E27" s="242"/>
      <c r="F27" s="242"/>
      <c r="G27" s="242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197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75" t="str">
        <f>C27</f>
        <v>Náklady spojené s povinným pojištěním dodavatele nebo stavebního díla či jeho části, v rozsahu obchodních podmínek.</v>
      </c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243"/>
      <c r="D28" s="244"/>
      <c r="E28" s="244"/>
      <c r="F28" s="244"/>
      <c r="G28" s="244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198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5">
      <c r="A29" s="3"/>
      <c r="B29" s="4"/>
      <c r="C29" s="181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v>15</v>
      </c>
      <c r="AF29">
        <v>21</v>
      </c>
      <c r="AG29" t="s">
        <v>174</v>
      </c>
    </row>
    <row r="30" spans="1:60" x14ac:dyDescent="0.25">
      <c r="A30" s="150"/>
      <c r="B30" s="151" t="s">
        <v>29</v>
      </c>
      <c r="C30" s="182"/>
      <c r="D30" s="152"/>
      <c r="E30" s="153"/>
      <c r="F30" s="153"/>
      <c r="G30" s="177">
        <f>G8+G18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f>SUMIF(L7:L28,AE29,G7:G28)</f>
        <v>0</v>
      </c>
      <c r="AF30">
        <f>SUMIF(L7:L28,AF29,G7:G28)</f>
        <v>0</v>
      </c>
      <c r="AG30" t="s">
        <v>215</v>
      </c>
    </row>
    <row r="31" spans="1:60" x14ac:dyDescent="0.25">
      <c r="C31" s="183"/>
      <c r="D31" s="10"/>
      <c r="AG31" t="s">
        <v>216</v>
      </c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8A4" sheet="1"/>
  <mergeCells count="16">
    <mergeCell ref="C11:G11"/>
    <mergeCell ref="A1:G1"/>
    <mergeCell ref="C2:G2"/>
    <mergeCell ref="C3:G3"/>
    <mergeCell ref="C4:G4"/>
    <mergeCell ref="C10:G10"/>
    <mergeCell ref="C23:G23"/>
    <mergeCell ref="C25:G25"/>
    <mergeCell ref="C27:G27"/>
    <mergeCell ref="C28:G28"/>
    <mergeCell ref="C13:G13"/>
    <mergeCell ref="C14:G14"/>
    <mergeCell ref="C16:G16"/>
    <mergeCell ref="C17:G17"/>
    <mergeCell ref="C20:G20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tabSelected="1" workbookViewId="0">
      <pane ySplit="7" topLeftCell="A20" activePane="bottomLeft" state="frozen"/>
      <selection pane="bottomLeft" activeCell="C26" sqref="C26:G26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5" t="s">
        <v>217</v>
      </c>
      <c r="B1" s="245"/>
      <c r="C1" s="245"/>
      <c r="D1" s="245"/>
      <c r="E1" s="245"/>
      <c r="F1" s="245"/>
      <c r="G1" s="245"/>
      <c r="AG1" t="s">
        <v>161</v>
      </c>
    </row>
    <row r="2" spans="1:60" ht="24.9" customHeight="1" x14ac:dyDescent="0.25">
      <c r="A2" s="139" t="s">
        <v>7</v>
      </c>
      <c r="B2" s="49" t="s">
        <v>43</v>
      </c>
      <c r="C2" s="246" t="s">
        <v>44</v>
      </c>
      <c r="D2" s="247"/>
      <c r="E2" s="247"/>
      <c r="F2" s="247"/>
      <c r="G2" s="248"/>
      <c r="AG2" t="s">
        <v>162</v>
      </c>
    </row>
    <row r="3" spans="1:60" ht="24.9" customHeight="1" x14ac:dyDescent="0.25">
      <c r="A3" s="139" t="s">
        <v>8</v>
      </c>
      <c r="B3" s="49" t="s">
        <v>50</v>
      </c>
      <c r="C3" s="246" t="s">
        <v>51</v>
      </c>
      <c r="D3" s="247"/>
      <c r="E3" s="247"/>
      <c r="F3" s="247"/>
      <c r="G3" s="248"/>
      <c r="AC3" s="121" t="s">
        <v>162</v>
      </c>
      <c r="AG3" t="s">
        <v>164</v>
      </c>
    </row>
    <row r="4" spans="1:60" ht="24.9" customHeight="1" x14ac:dyDescent="0.25">
      <c r="A4" s="140" t="s">
        <v>9</v>
      </c>
      <c r="B4" s="141" t="s">
        <v>52</v>
      </c>
      <c r="C4" s="249" t="s">
        <v>53</v>
      </c>
      <c r="D4" s="250"/>
      <c r="E4" s="250"/>
      <c r="F4" s="250"/>
      <c r="G4" s="251"/>
      <c r="AG4" t="s">
        <v>165</v>
      </c>
    </row>
    <row r="5" spans="1:60" x14ac:dyDescent="0.25">
      <c r="D5" s="10"/>
    </row>
    <row r="6" spans="1:60" ht="39.6" x14ac:dyDescent="0.25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2" t="s">
        <v>187</v>
      </c>
      <c r="B8" s="163" t="s">
        <v>47</v>
      </c>
      <c r="C8" s="178" t="s">
        <v>66</v>
      </c>
      <c r="D8" s="164"/>
      <c r="E8" s="165"/>
      <c r="F8" s="166"/>
      <c r="G8" s="166">
        <f>SUMIF(AG9:AG26,"&lt;&gt;NOR",G9:G26)</f>
        <v>0</v>
      </c>
      <c r="H8" s="166"/>
      <c r="I8" s="166">
        <f>SUM(I9:I26)</f>
        <v>0</v>
      </c>
      <c r="J8" s="166"/>
      <c r="K8" s="166">
        <f>SUM(K9:K26)</f>
        <v>0</v>
      </c>
      <c r="L8" s="166"/>
      <c r="M8" s="166">
        <f>SUM(M9:M26)</f>
        <v>0</v>
      </c>
      <c r="N8" s="166"/>
      <c r="O8" s="166">
        <f>SUM(O9:O26)</f>
        <v>0</v>
      </c>
      <c r="P8" s="166"/>
      <c r="Q8" s="166">
        <f>SUM(Q9:Q26)</f>
        <v>0</v>
      </c>
      <c r="R8" s="166"/>
      <c r="S8" s="166"/>
      <c r="T8" s="167"/>
      <c r="U8" s="161"/>
      <c r="V8" s="161">
        <f>SUM(V9:V26)</f>
        <v>0</v>
      </c>
      <c r="W8" s="161"/>
      <c r="X8" s="161"/>
      <c r="AG8" t="s">
        <v>188</v>
      </c>
    </row>
    <row r="9" spans="1:60" outlineLevel="1" x14ac:dyDescent="0.25">
      <c r="A9" s="168">
        <v>1</v>
      </c>
      <c r="B9" s="169" t="s">
        <v>47</v>
      </c>
      <c r="C9" s="179" t="s">
        <v>218</v>
      </c>
      <c r="D9" s="170"/>
      <c r="E9" s="171">
        <v>0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219</v>
      </c>
      <c r="T9" s="174" t="s">
        <v>193</v>
      </c>
      <c r="U9" s="157">
        <v>0</v>
      </c>
      <c r="V9" s="157">
        <f>ROUND(E9*U9,2)</f>
        <v>0</v>
      </c>
      <c r="W9" s="157"/>
      <c r="X9" s="157" t="s">
        <v>220</v>
      </c>
      <c r="Y9" s="147"/>
      <c r="Z9" s="147"/>
      <c r="AA9" s="147"/>
      <c r="AB9" s="147"/>
      <c r="AC9" s="147"/>
      <c r="AD9" s="147"/>
      <c r="AE9" s="147"/>
      <c r="AF9" s="147"/>
      <c r="AG9" s="147" t="s">
        <v>221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40.799999999999997" outlineLevel="1" x14ac:dyDescent="0.25">
      <c r="A10" s="154"/>
      <c r="B10" s="155"/>
      <c r="C10" s="180" t="s">
        <v>222</v>
      </c>
      <c r="D10" s="159"/>
      <c r="E10" s="160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211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180" t="s">
        <v>223</v>
      </c>
      <c r="D11" s="159"/>
      <c r="E11" s="160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211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0.399999999999999" outlineLevel="1" x14ac:dyDescent="0.25">
      <c r="A12" s="154"/>
      <c r="B12" s="155"/>
      <c r="C12" s="180" t="s">
        <v>224</v>
      </c>
      <c r="D12" s="159"/>
      <c r="E12" s="160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211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0.6" outlineLevel="1" x14ac:dyDescent="0.25">
      <c r="A13" s="154"/>
      <c r="B13" s="155"/>
      <c r="C13" s="180" t="s">
        <v>225</v>
      </c>
      <c r="D13" s="159"/>
      <c r="E13" s="160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211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0.399999999999999" outlineLevel="1" x14ac:dyDescent="0.25">
      <c r="A14" s="154"/>
      <c r="B14" s="155"/>
      <c r="C14" s="180" t="s">
        <v>226</v>
      </c>
      <c r="D14" s="159"/>
      <c r="E14" s="160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211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0.399999999999999" outlineLevel="1" x14ac:dyDescent="0.25">
      <c r="A15" s="154"/>
      <c r="B15" s="155"/>
      <c r="C15" s="180" t="s">
        <v>227</v>
      </c>
      <c r="D15" s="159"/>
      <c r="E15" s="160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211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30.6" outlineLevel="1" x14ac:dyDescent="0.25">
      <c r="A16" s="154"/>
      <c r="B16" s="155"/>
      <c r="C16" s="180" t="s">
        <v>228</v>
      </c>
      <c r="D16" s="159"/>
      <c r="E16" s="160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211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0.399999999999999" outlineLevel="1" x14ac:dyDescent="0.25">
      <c r="A17" s="154"/>
      <c r="B17" s="155"/>
      <c r="C17" s="180" t="s">
        <v>229</v>
      </c>
      <c r="D17" s="159"/>
      <c r="E17" s="160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211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0.399999999999999" outlineLevel="1" x14ac:dyDescent="0.25">
      <c r="A18" s="154"/>
      <c r="B18" s="155"/>
      <c r="C18" s="180" t="s">
        <v>230</v>
      </c>
      <c r="D18" s="159"/>
      <c r="E18" s="160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211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30.6" outlineLevel="1" x14ac:dyDescent="0.25">
      <c r="A19" s="154"/>
      <c r="B19" s="155"/>
      <c r="C19" s="180" t="s">
        <v>231</v>
      </c>
      <c r="D19" s="159"/>
      <c r="E19" s="160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211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30.6" outlineLevel="1" x14ac:dyDescent="0.25">
      <c r="A20" s="154"/>
      <c r="B20" s="155"/>
      <c r="C20" s="180" t="s">
        <v>232</v>
      </c>
      <c r="D20" s="159"/>
      <c r="E20" s="160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211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54"/>
      <c r="B21" s="155"/>
      <c r="C21" s="180" t="s">
        <v>233</v>
      </c>
      <c r="D21" s="159"/>
      <c r="E21" s="160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211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idden="1" outlineLevel="1" x14ac:dyDescent="0.25">
      <c r="A22" s="154"/>
      <c r="B22" s="155"/>
      <c r="C22" s="180" t="s">
        <v>234</v>
      </c>
      <c r="D22" s="159"/>
      <c r="E22" s="160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211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idden="1" outlineLevel="1" x14ac:dyDescent="0.25">
      <c r="A23" s="154"/>
      <c r="B23" s="155"/>
      <c r="C23" s="180" t="s">
        <v>235</v>
      </c>
      <c r="D23" s="159"/>
      <c r="E23" s="160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211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idden="1" outlineLevel="1" x14ac:dyDescent="0.25">
      <c r="A24" s="154"/>
      <c r="B24" s="155"/>
      <c r="C24" s="180" t="s">
        <v>236</v>
      </c>
      <c r="D24" s="159"/>
      <c r="E24" s="160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211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0.399999999999999" hidden="1" outlineLevel="1" x14ac:dyDescent="0.25">
      <c r="A25" s="154"/>
      <c r="B25" s="155"/>
      <c r="C25" s="180" t="s">
        <v>237</v>
      </c>
      <c r="D25" s="159"/>
      <c r="E25" s="160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211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54"/>
      <c r="B26" s="155"/>
      <c r="C26" s="243"/>
      <c r="D26" s="244"/>
      <c r="E26" s="244"/>
      <c r="F26" s="244"/>
      <c r="G26" s="244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198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5">
      <c r="A27" s="162" t="s">
        <v>187</v>
      </c>
      <c r="B27" s="163" t="s">
        <v>67</v>
      </c>
      <c r="C27" s="178" t="s">
        <v>68</v>
      </c>
      <c r="D27" s="164"/>
      <c r="E27" s="165"/>
      <c r="F27" s="166"/>
      <c r="G27" s="166">
        <f>SUMIF(AG28:AG59,"&lt;&gt;NOR",G28:G59)</f>
        <v>0</v>
      </c>
      <c r="H27" s="166"/>
      <c r="I27" s="166">
        <f>SUM(I28:I59)</f>
        <v>0</v>
      </c>
      <c r="J27" s="166"/>
      <c r="K27" s="166">
        <f>SUM(K28:K59)</f>
        <v>0</v>
      </c>
      <c r="L27" s="166"/>
      <c r="M27" s="166">
        <f>SUM(M28:M59)</f>
        <v>0</v>
      </c>
      <c r="N27" s="166"/>
      <c r="O27" s="166">
        <f>SUM(O28:O59)</f>
        <v>0.72</v>
      </c>
      <c r="P27" s="166"/>
      <c r="Q27" s="166">
        <f>SUM(Q28:Q59)</f>
        <v>0</v>
      </c>
      <c r="R27" s="166"/>
      <c r="S27" s="166"/>
      <c r="T27" s="167"/>
      <c r="U27" s="161"/>
      <c r="V27" s="161">
        <f>SUM(V28:V59)</f>
        <v>2.4</v>
      </c>
      <c r="W27" s="161"/>
      <c r="X27" s="161"/>
      <c r="AG27" t="s">
        <v>188</v>
      </c>
    </row>
    <row r="28" spans="1:60" outlineLevel="1" x14ac:dyDescent="0.25">
      <c r="A28" s="168">
        <v>2</v>
      </c>
      <c r="B28" s="169" t="s">
        <v>238</v>
      </c>
      <c r="C28" s="179" t="s">
        <v>239</v>
      </c>
      <c r="D28" s="170" t="s">
        <v>240</v>
      </c>
      <c r="E28" s="171">
        <v>0.37231999999999998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73">
        <v>0</v>
      </c>
      <c r="O28" s="173">
        <f>ROUND(E28*N28,2)</f>
        <v>0</v>
      </c>
      <c r="P28" s="173">
        <v>0</v>
      </c>
      <c r="Q28" s="173">
        <f>ROUND(E28*P28,2)</f>
        <v>0</v>
      </c>
      <c r="R28" s="173" t="s">
        <v>241</v>
      </c>
      <c r="S28" s="173" t="s">
        <v>192</v>
      </c>
      <c r="T28" s="174" t="s">
        <v>192</v>
      </c>
      <c r="U28" s="157">
        <v>4.6550000000000002</v>
      </c>
      <c r="V28" s="157">
        <f>ROUND(E28*U28,2)</f>
        <v>1.73</v>
      </c>
      <c r="W28" s="157"/>
      <c r="X28" s="157" t="s">
        <v>220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221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54"/>
      <c r="B29" s="155"/>
      <c r="C29" s="252" t="s">
        <v>242</v>
      </c>
      <c r="D29" s="253"/>
      <c r="E29" s="253"/>
      <c r="F29" s="253"/>
      <c r="G29" s="253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243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54"/>
      <c r="B30" s="155"/>
      <c r="C30" s="180" t="s">
        <v>244</v>
      </c>
      <c r="D30" s="159"/>
      <c r="E30" s="160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211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54"/>
      <c r="B31" s="155"/>
      <c r="C31" s="180" t="s">
        <v>245</v>
      </c>
      <c r="D31" s="159"/>
      <c r="E31" s="160">
        <v>0.37231999999999998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211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54"/>
      <c r="B32" s="155"/>
      <c r="C32" s="243"/>
      <c r="D32" s="244"/>
      <c r="E32" s="244"/>
      <c r="F32" s="244"/>
      <c r="G32" s="244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198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68">
        <v>3</v>
      </c>
      <c r="B33" s="169" t="s">
        <v>246</v>
      </c>
      <c r="C33" s="179" t="s">
        <v>247</v>
      </c>
      <c r="D33" s="170" t="s">
        <v>240</v>
      </c>
      <c r="E33" s="171">
        <v>0.37231999999999998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3" t="s">
        <v>241</v>
      </c>
      <c r="S33" s="173" t="s">
        <v>192</v>
      </c>
      <c r="T33" s="174" t="s">
        <v>192</v>
      </c>
      <c r="U33" s="157">
        <v>1.0999999999999999E-2</v>
      </c>
      <c r="V33" s="157">
        <f>ROUND(E33*U33,2)</f>
        <v>0</v>
      </c>
      <c r="W33" s="157"/>
      <c r="X33" s="157" t="s">
        <v>220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221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54"/>
      <c r="B34" s="155"/>
      <c r="C34" s="252" t="s">
        <v>248</v>
      </c>
      <c r="D34" s="253"/>
      <c r="E34" s="253"/>
      <c r="F34" s="253"/>
      <c r="G34" s="253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243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54"/>
      <c r="B35" s="155"/>
      <c r="C35" s="180" t="s">
        <v>244</v>
      </c>
      <c r="D35" s="159"/>
      <c r="E35" s="160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211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54"/>
      <c r="B36" s="155"/>
      <c r="C36" s="180" t="s">
        <v>245</v>
      </c>
      <c r="D36" s="159"/>
      <c r="E36" s="160">
        <v>0.37231999999999998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211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54"/>
      <c r="B37" s="155"/>
      <c r="C37" s="243"/>
      <c r="D37" s="244"/>
      <c r="E37" s="244"/>
      <c r="F37" s="244"/>
      <c r="G37" s="244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198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30.6" outlineLevel="1" x14ac:dyDescent="0.25">
      <c r="A38" s="168">
        <v>4</v>
      </c>
      <c r="B38" s="169" t="s">
        <v>249</v>
      </c>
      <c r="C38" s="179" t="s">
        <v>250</v>
      </c>
      <c r="D38" s="170" t="s">
        <v>240</v>
      </c>
      <c r="E38" s="171">
        <v>3.7231999999999998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 t="s">
        <v>241</v>
      </c>
      <c r="S38" s="173" t="s">
        <v>192</v>
      </c>
      <c r="T38" s="174" t="s">
        <v>192</v>
      </c>
      <c r="U38" s="157">
        <v>0</v>
      </c>
      <c r="V38" s="157">
        <f>ROUND(E38*U38,2)</f>
        <v>0</v>
      </c>
      <c r="W38" s="157"/>
      <c r="X38" s="157" t="s">
        <v>220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221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54"/>
      <c r="B39" s="155"/>
      <c r="C39" s="252" t="s">
        <v>248</v>
      </c>
      <c r="D39" s="253"/>
      <c r="E39" s="253"/>
      <c r="F39" s="253"/>
      <c r="G39" s="253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243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180" t="s">
        <v>244</v>
      </c>
      <c r="D40" s="159"/>
      <c r="E40" s="160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211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54"/>
      <c r="B41" s="155"/>
      <c r="C41" s="180" t="s">
        <v>251</v>
      </c>
      <c r="D41" s="159"/>
      <c r="E41" s="160">
        <v>3.7231999999999998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211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54"/>
      <c r="B42" s="155"/>
      <c r="C42" s="243"/>
      <c r="D42" s="244"/>
      <c r="E42" s="244"/>
      <c r="F42" s="244"/>
      <c r="G42" s="244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198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0.399999999999999" outlineLevel="1" x14ac:dyDescent="0.25">
      <c r="A43" s="168">
        <v>5</v>
      </c>
      <c r="B43" s="169" t="s">
        <v>252</v>
      </c>
      <c r="C43" s="179" t="s">
        <v>253</v>
      </c>
      <c r="D43" s="170" t="s">
        <v>240</v>
      </c>
      <c r="E43" s="171">
        <v>0.37231999999999998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3" t="s">
        <v>241</v>
      </c>
      <c r="S43" s="173" t="s">
        <v>192</v>
      </c>
      <c r="T43" s="174" t="s">
        <v>192</v>
      </c>
      <c r="U43" s="157">
        <v>0.65200000000000002</v>
      </c>
      <c r="V43" s="157">
        <f>ROUND(E43*U43,2)</f>
        <v>0.24</v>
      </c>
      <c r="W43" s="157"/>
      <c r="X43" s="157" t="s">
        <v>220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221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54"/>
      <c r="B44" s="155"/>
      <c r="C44" s="180" t="s">
        <v>244</v>
      </c>
      <c r="D44" s="159"/>
      <c r="E44" s="160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211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54"/>
      <c r="B45" s="155"/>
      <c r="C45" s="180" t="s">
        <v>245</v>
      </c>
      <c r="D45" s="159"/>
      <c r="E45" s="160">
        <v>0.37231999999999998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211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54"/>
      <c r="B46" s="155"/>
      <c r="C46" s="243"/>
      <c r="D46" s="244"/>
      <c r="E46" s="244"/>
      <c r="F46" s="244"/>
      <c r="G46" s="244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198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0.399999999999999" outlineLevel="1" x14ac:dyDescent="0.25">
      <c r="A47" s="168">
        <v>6</v>
      </c>
      <c r="B47" s="169" t="s">
        <v>254</v>
      </c>
      <c r="C47" s="179" t="s">
        <v>255</v>
      </c>
      <c r="D47" s="170" t="s">
        <v>240</v>
      </c>
      <c r="E47" s="171">
        <v>0.37231999999999998</v>
      </c>
      <c r="F47" s="172"/>
      <c r="G47" s="173">
        <f>ROUND(E47*F47,2)</f>
        <v>0</v>
      </c>
      <c r="H47" s="172"/>
      <c r="I47" s="173">
        <f>ROUND(E47*H47,2)</f>
        <v>0</v>
      </c>
      <c r="J47" s="172"/>
      <c r="K47" s="173">
        <f>ROUND(E47*J47,2)</f>
        <v>0</v>
      </c>
      <c r="L47" s="173">
        <v>21</v>
      </c>
      <c r="M47" s="173">
        <f>G47*(1+L47/100)</f>
        <v>0</v>
      </c>
      <c r="N47" s="173">
        <v>0</v>
      </c>
      <c r="O47" s="173">
        <f>ROUND(E47*N47,2)</f>
        <v>0</v>
      </c>
      <c r="P47" s="173">
        <v>0</v>
      </c>
      <c r="Q47" s="173">
        <f>ROUND(E47*P47,2)</f>
        <v>0</v>
      </c>
      <c r="R47" s="173" t="s">
        <v>241</v>
      </c>
      <c r="S47" s="173" t="s">
        <v>192</v>
      </c>
      <c r="T47" s="174" t="s">
        <v>192</v>
      </c>
      <c r="U47" s="157">
        <v>1.1499999999999999</v>
      </c>
      <c r="V47" s="157">
        <f>ROUND(E47*U47,2)</f>
        <v>0.43</v>
      </c>
      <c r="W47" s="157"/>
      <c r="X47" s="157" t="s">
        <v>220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221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54"/>
      <c r="B48" s="155"/>
      <c r="C48" s="252" t="s">
        <v>256</v>
      </c>
      <c r="D48" s="253"/>
      <c r="E48" s="253"/>
      <c r="F48" s="253"/>
      <c r="G48" s="253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243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54"/>
      <c r="B49" s="155"/>
      <c r="C49" s="180" t="s">
        <v>244</v>
      </c>
      <c r="D49" s="159"/>
      <c r="E49" s="160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211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54"/>
      <c r="B50" s="155"/>
      <c r="C50" s="180" t="s">
        <v>245</v>
      </c>
      <c r="D50" s="159"/>
      <c r="E50" s="160">
        <v>0.37231999999999998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211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54"/>
      <c r="B51" s="155"/>
      <c r="C51" s="243"/>
      <c r="D51" s="244"/>
      <c r="E51" s="244"/>
      <c r="F51" s="244"/>
      <c r="G51" s="244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198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68">
        <v>7</v>
      </c>
      <c r="B52" s="169" t="s">
        <v>257</v>
      </c>
      <c r="C52" s="179" t="s">
        <v>258</v>
      </c>
      <c r="D52" s="170" t="s">
        <v>240</v>
      </c>
      <c r="E52" s="171">
        <v>0.37231999999999998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3" t="s">
        <v>241</v>
      </c>
      <c r="S52" s="173" t="s">
        <v>192</v>
      </c>
      <c r="T52" s="174" t="s">
        <v>192</v>
      </c>
      <c r="U52" s="157">
        <v>0</v>
      </c>
      <c r="V52" s="157">
        <f>ROUND(E52*U52,2)</f>
        <v>0</v>
      </c>
      <c r="W52" s="157"/>
      <c r="X52" s="157" t="s">
        <v>220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221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180" t="s">
        <v>244</v>
      </c>
      <c r="D53" s="159"/>
      <c r="E53" s="160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211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54"/>
      <c r="B54" s="155"/>
      <c r="C54" s="180" t="s">
        <v>245</v>
      </c>
      <c r="D54" s="159"/>
      <c r="E54" s="160">
        <v>0.37231999999999998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211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54"/>
      <c r="B55" s="155"/>
      <c r="C55" s="243"/>
      <c r="D55" s="244"/>
      <c r="E55" s="244"/>
      <c r="F55" s="244"/>
      <c r="G55" s="244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198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68">
        <v>8</v>
      </c>
      <c r="B56" s="169" t="s">
        <v>259</v>
      </c>
      <c r="C56" s="179" t="s">
        <v>260</v>
      </c>
      <c r="D56" s="170" t="s">
        <v>240</v>
      </c>
      <c r="E56" s="171">
        <v>0.42817</v>
      </c>
      <c r="F56" s="172"/>
      <c r="G56" s="173">
        <f>ROUND(E56*F56,2)</f>
        <v>0</v>
      </c>
      <c r="H56" s="172"/>
      <c r="I56" s="173">
        <f>ROUND(E56*H56,2)</f>
        <v>0</v>
      </c>
      <c r="J56" s="172"/>
      <c r="K56" s="173">
        <f>ROUND(E56*J56,2)</f>
        <v>0</v>
      </c>
      <c r="L56" s="173">
        <v>21</v>
      </c>
      <c r="M56" s="173">
        <f>G56*(1+L56/100)</f>
        <v>0</v>
      </c>
      <c r="N56" s="173">
        <v>1.67</v>
      </c>
      <c r="O56" s="173">
        <f>ROUND(E56*N56,2)</f>
        <v>0.72</v>
      </c>
      <c r="P56" s="173">
        <v>0</v>
      </c>
      <c r="Q56" s="173">
        <f>ROUND(E56*P56,2)</f>
        <v>0</v>
      </c>
      <c r="R56" s="173" t="s">
        <v>261</v>
      </c>
      <c r="S56" s="173" t="s">
        <v>192</v>
      </c>
      <c r="T56" s="174" t="s">
        <v>192</v>
      </c>
      <c r="U56" s="157">
        <v>0</v>
      </c>
      <c r="V56" s="157">
        <f>ROUND(E56*U56,2)</f>
        <v>0</v>
      </c>
      <c r="W56" s="157"/>
      <c r="X56" s="157" t="s">
        <v>262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263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54"/>
      <c r="B57" s="155"/>
      <c r="C57" s="180" t="s">
        <v>244</v>
      </c>
      <c r="D57" s="159"/>
      <c r="E57" s="160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211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54"/>
      <c r="B58" s="155"/>
      <c r="C58" s="180" t="s">
        <v>264</v>
      </c>
      <c r="D58" s="159"/>
      <c r="E58" s="160">
        <v>0.42817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211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54"/>
      <c r="B59" s="155"/>
      <c r="C59" s="243"/>
      <c r="D59" s="244"/>
      <c r="E59" s="244"/>
      <c r="F59" s="244"/>
      <c r="G59" s="244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198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x14ac:dyDescent="0.25">
      <c r="A60" s="162" t="s">
        <v>187</v>
      </c>
      <c r="B60" s="163" t="s">
        <v>69</v>
      </c>
      <c r="C60" s="178" t="s">
        <v>70</v>
      </c>
      <c r="D60" s="164"/>
      <c r="E60" s="165"/>
      <c r="F60" s="166"/>
      <c r="G60" s="166">
        <f>SUMIF(AG61:AG78,"&lt;&gt;NOR",G61:G78)</f>
        <v>0</v>
      </c>
      <c r="H60" s="166"/>
      <c r="I60" s="166">
        <f>SUM(I61:I78)</f>
        <v>0</v>
      </c>
      <c r="J60" s="166"/>
      <c r="K60" s="166">
        <f>SUM(K61:K78)</f>
        <v>0</v>
      </c>
      <c r="L60" s="166"/>
      <c r="M60" s="166">
        <f>SUM(M61:M78)</f>
        <v>0</v>
      </c>
      <c r="N60" s="166"/>
      <c r="O60" s="166">
        <f>SUM(O61:O78)</f>
        <v>0.16</v>
      </c>
      <c r="P60" s="166"/>
      <c r="Q60" s="166">
        <f>SUM(Q61:Q78)</f>
        <v>0</v>
      </c>
      <c r="R60" s="166"/>
      <c r="S60" s="166"/>
      <c r="T60" s="167"/>
      <c r="U60" s="161"/>
      <c r="V60" s="161">
        <f>SUM(V61:V78)</f>
        <v>1.03</v>
      </c>
      <c r="W60" s="161"/>
      <c r="X60" s="161"/>
      <c r="AG60" t="s">
        <v>188</v>
      </c>
    </row>
    <row r="61" spans="1:60" ht="20.399999999999999" outlineLevel="1" x14ac:dyDescent="0.25">
      <c r="A61" s="168">
        <v>9</v>
      </c>
      <c r="B61" s="169" t="s">
        <v>265</v>
      </c>
      <c r="C61" s="179" t="s">
        <v>266</v>
      </c>
      <c r="D61" s="170" t="s">
        <v>267</v>
      </c>
      <c r="E61" s="171">
        <v>1</v>
      </c>
      <c r="F61" s="172"/>
      <c r="G61" s="173">
        <f>ROUND(E61*F61,2)</f>
        <v>0</v>
      </c>
      <c r="H61" s="172"/>
      <c r="I61" s="173">
        <f>ROUND(E61*H61,2)</f>
        <v>0</v>
      </c>
      <c r="J61" s="172"/>
      <c r="K61" s="173">
        <f>ROUND(E61*J61,2)</f>
        <v>0</v>
      </c>
      <c r="L61" s="173">
        <v>21</v>
      </c>
      <c r="M61" s="173">
        <f>G61*(1+L61/100)</f>
        <v>0</v>
      </c>
      <c r="N61" s="173">
        <v>4.5420000000000002E-2</v>
      </c>
      <c r="O61" s="173">
        <f>ROUND(E61*N61,2)</f>
        <v>0.05</v>
      </c>
      <c r="P61" s="173">
        <v>0</v>
      </c>
      <c r="Q61" s="173">
        <f>ROUND(E61*P61,2)</f>
        <v>0</v>
      </c>
      <c r="R61" s="173" t="s">
        <v>268</v>
      </c>
      <c r="S61" s="173" t="s">
        <v>192</v>
      </c>
      <c r="T61" s="174" t="s">
        <v>192</v>
      </c>
      <c r="U61" s="157">
        <v>0.23374</v>
      </c>
      <c r="V61" s="157">
        <f>ROUND(E61*U61,2)</f>
        <v>0.23</v>
      </c>
      <c r="W61" s="157"/>
      <c r="X61" s="157" t="s">
        <v>220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221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54"/>
      <c r="B62" s="155"/>
      <c r="C62" s="252" t="s">
        <v>269</v>
      </c>
      <c r="D62" s="253"/>
      <c r="E62" s="253"/>
      <c r="F62" s="253"/>
      <c r="G62" s="253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243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54"/>
      <c r="B63" s="155"/>
      <c r="C63" s="180" t="s">
        <v>270</v>
      </c>
      <c r="D63" s="159"/>
      <c r="E63" s="160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211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54"/>
      <c r="B64" s="155"/>
      <c r="C64" s="180" t="s">
        <v>244</v>
      </c>
      <c r="D64" s="159"/>
      <c r="E64" s="160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211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54"/>
      <c r="B65" s="155"/>
      <c r="C65" s="180" t="s">
        <v>67</v>
      </c>
      <c r="D65" s="159"/>
      <c r="E65" s="160">
        <v>1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211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54"/>
      <c r="B66" s="155"/>
      <c r="C66" s="243"/>
      <c r="D66" s="244"/>
      <c r="E66" s="244"/>
      <c r="F66" s="244"/>
      <c r="G66" s="244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198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0.399999999999999" outlineLevel="1" x14ac:dyDescent="0.25">
      <c r="A67" s="168">
        <v>10</v>
      </c>
      <c r="B67" s="169" t="s">
        <v>271</v>
      </c>
      <c r="C67" s="179" t="s">
        <v>272</v>
      </c>
      <c r="D67" s="170" t="s">
        <v>267</v>
      </c>
      <c r="E67" s="171">
        <v>1</v>
      </c>
      <c r="F67" s="172"/>
      <c r="G67" s="173">
        <f>ROUND(E67*F67,2)</f>
        <v>0</v>
      </c>
      <c r="H67" s="172"/>
      <c r="I67" s="173">
        <f>ROUND(E67*H67,2)</f>
        <v>0</v>
      </c>
      <c r="J67" s="172"/>
      <c r="K67" s="173">
        <f>ROUND(E67*J67,2)</f>
        <v>0</v>
      </c>
      <c r="L67" s="173">
        <v>21</v>
      </c>
      <c r="M67" s="173">
        <f>G67*(1+L67/100)</f>
        <v>0</v>
      </c>
      <c r="N67" s="173">
        <v>9.2160000000000006E-2</v>
      </c>
      <c r="O67" s="173">
        <f>ROUND(E67*N67,2)</f>
        <v>0.09</v>
      </c>
      <c r="P67" s="173">
        <v>0</v>
      </c>
      <c r="Q67" s="173">
        <f>ROUND(E67*P67,2)</f>
        <v>0</v>
      </c>
      <c r="R67" s="173" t="s">
        <v>268</v>
      </c>
      <c r="S67" s="173" t="s">
        <v>192</v>
      </c>
      <c r="T67" s="174" t="s">
        <v>192</v>
      </c>
      <c r="U67" s="157">
        <v>0.49748999999999999</v>
      </c>
      <c r="V67" s="157">
        <f>ROUND(E67*U67,2)</f>
        <v>0.5</v>
      </c>
      <c r="W67" s="157"/>
      <c r="X67" s="157" t="s">
        <v>220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221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54"/>
      <c r="B68" s="155"/>
      <c r="C68" s="252" t="s">
        <v>269</v>
      </c>
      <c r="D68" s="253"/>
      <c r="E68" s="253"/>
      <c r="F68" s="253"/>
      <c r="G68" s="253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243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54"/>
      <c r="B69" s="155"/>
      <c r="C69" s="180" t="s">
        <v>270</v>
      </c>
      <c r="D69" s="159"/>
      <c r="E69" s="160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211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54"/>
      <c r="B70" s="155"/>
      <c r="C70" s="180" t="s">
        <v>244</v>
      </c>
      <c r="D70" s="159"/>
      <c r="E70" s="160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211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54"/>
      <c r="B71" s="155"/>
      <c r="C71" s="180" t="s">
        <v>67</v>
      </c>
      <c r="D71" s="159"/>
      <c r="E71" s="160">
        <v>1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211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54"/>
      <c r="B72" s="155"/>
      <c r="C72" s="243"/>
      <c r="D72" s="244"/>
      <c r="E72" s="244"/>
      <c r="F72" s="244"/>
      <c r="G72" s="244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198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20.399999999999999" outlineLevel="1" x14ac:dyDescent="0.25">
      <c r="A73" s="168">
        <v>11</v>
      </c>
      <c r="B73" s="169" t="s">
        <v>273</v>
      </c>
      <c r="C73" s="179" t="s">
        <v>274</v>
      </c>
      <c r="D73" s="170" t="s">
        <v>267</v>
      </c>
      <c r="E73" s="171">
        <v>1</v>
      </c>
      <c r="F73" s="172"/>
      <c r="G73" s="173">
        <f>ROUND(E73*F73,2)</f>
        <v>0</v>
      </c>
      <c r="H73" s="172"/>
      <c r="I73" s="173">
        <f>ROUND(E73*H73,2)</f>
        <v>0</v>
      </c>
      <c r="J73" s="172"/>
      <c r="K73" s="173">
        <f>ROUND(E73*J73,2)</f>
        <v>0</v>
      </c>
      <c r="L73" s="173">
        <v>21</v>
      </c>
      <c r="M73" s="173">
        <f>G73*(1+L73/100)</f>
        <v>0</v>
      </c>
      <c r="N73" s="173">
        <v>2.3019999999999999E-2</v>
      </c>
      <c r="O73" s="173">
        <f>ROUND(E73*N73,2)</f>
        <v>0.02</v>
      </c>
      <c r="P73" s="173">
        <v>0</v>
      </c>
      <c r="Q73" s="173">
        <f>ROUND(E73*P73,2)</f>
        <v>0</v>
      </c>
      <c r="R73" s="173" t="s">
        <v>268</v>
      </c>
      <c r="S73" s="173" t="s">
        <v>192</v>
      </c>
      <c r="T73" s="174" t="s">
        <v>192</v>
      </c>
      <c r="U73" s="157">
        <v>0.30220000000000002</v>
      </c>
      <c r="V73" s="157">
        <f>ROUND(E73*U73,2)</f>
        <v>0.3</v>
      </c>
      <c r="W73" s="157"/>
      <c r="X73" s="157" t="s">
        <v>220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221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54"/>
      <c r="B74" s="155"/>
      <c r="C74" s="252" t="s">
        <v>269</v>
      </c>
      <c r="D74" s="253"/>
      <c r="E74" s="253"/>
      <c r="F74" s="253"/>
      <c r="G74" s="253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243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54"/>
      <c r="B75" s="155"/>
      <c r="C75" s="180" t="s">
        <v>270</v>
      </c>
      <c r="D75" s="159"/>
      <c r="E75" s="160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211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54"/>
      <c r="B76" s="155"/>
      <c r="C76" s="180" t="s">
        <v>244</v>
      </c>
      <c r="D76" s="159"/>
      <c r="E76" s="160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211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54"/>
      <c r="B77" s="155"/>
      <c r="C77" s="180" t="s">
        <v>67</v>
      </c>
      <c r="D77" s="159"/>
      <c r="E77" s="160">
        <v>1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211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54"/>
      <c r="B78" s="155"/>
      <c r="C78" s="243"/>
      <c r="D78" s="244"/>
      <c r="E78" s="244"/>
      <c r="F78" s="244"/>
      <c r="G78" s="244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198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x14ac:dyDescent="0.25">
      <c r="A79" s="162" t="s">
        <v>187</v>
      </c>
      <c r="B79" s="163" t="s">
        <v>71</v>
      </c>
      <c r="C79" s="178" t="s">
        <v>72</v>
      </c>
      <c r="D79" s="164"/>
      <c r="E79" s="165"/>
      <c r="F79" s="166"/>
      <c r="G79" s="166">
        <f>SUMIF(AG80:AG119,"&lt;&gt;NOR",G80:G119)</f>
        <v>0</v>
      </c>
      <c r="H79" s="166"/>
      <c r="I79" s="166">
        <f>SUM(I80:I119)</f>
        <v>0</v>
      </c>
      <c r="J79" s="166"/>
      <c r="K79" s="166">
        <f>SUM(K80:K119)</f>
        <v>0</v>
      </c>
      <c r="L79" s="166"/>
      <c r="M79" s="166">
        <f>SUM(M80:M119)</f>
        <v>0</v>
      </c>
      <c r="N79" s="166"/>
      <c r="O79" s="166">
        <f>SUM(O80:O119)</f>
        <v>7.0600000000000005</v>
      </c>
      <c r="P79" s="166"/>
      <c r="Q79" s="166">
        <f>SUM(Q80:Q119)</f>
        <v>0</v>
      </c>
      <c r="R79" s="166"/>
      <c r="S79" s="166"/>
      <c r="T79" s="167"/>
      <c r="U79" s="161"/>
      <c r="V79" s="161">
        <f>SUM(V80:V119)</f>
        <v>149.41999999999999</v>
      </c>
      <c r="W79" s="161"/>
      <c r="X79" s="161"/>
      <c r="AG79" t="s">
        <v>188</v>
      </c>
    </row>
    <row r="80" spans="1:60" ht="20.399999999999999" outlineLevel="1" x14ac:dyDescent="0.25">
      <c r="A80" s="168">
        <v>12</v>
      </c>
      <c r="B80" s="169" t="s">
        <v>275</v>
      </c>
      <c r="C80" s="179" t="s">
        <v>276</v>
      </c>
      <c r="D80" s="170" t="s">
        <v>277</v>
      </c>
      <c r="E80" s="171">
        <v>41.338500000000003</v>
      </c>
      <c r="F80" s="172"/>
      <c r="G80" s="173">
        <f>ROUND(E80*F80,2)</f>
        <v>0</v>
      </c>
      <c r="H80" s="172"/>
      <c r="I80" s="173">
        <f>ROUND(E80*H80,2)</f>
        <v>0</v>
      </c>
      <c r="J80" s="172"/>
      <c r="K80" s="173">
        <f>ROUND(E80*J80,2)</f>
        <v>0</v>
      </c>
      <c r="L80" s="173">
        <v>21</v>
      </c>
      <c r="M80" s="173">
        <f>G80*(1+L80/100)</f>
        <v>0</v>
      </c>
      <c r="N80" s="173">
        <v>5.1229999999999998E-2</v>
      </c>
      <c r="O80" s="173">
        <f>ROUND(E80*N80,2)</f>
        <v>2.12</v>
      </c>
      <c r="P80" s="173">
        <v>0</v>
      </c>
      <c r="Q80" s="173">
        <f>ROUND(E80*P80,2)</f>
        <v>0</v>
      </c>
      <c r="R80" s="173" t="s">
        <v>278</v>
      </c>
      <c r="S80" s="173" t="s">
        <v>192</v>
      </c>
      <c r="T80" s="174" t="s">
        <v>192</v>
      </c>
      <c r="U80" s="157">
        <v>0.90800000000000003</v>
      </c>
      <c r="V80" s="157">
        <f>ROUND(E80*U80,2)</f>
        <v>37.54</v>
      </c>
      <c r="W80" s="157"/>
      <c r="X80" s="157" t="s">
        <v>220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221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54"/>
      <c r="B81" s="155"/>
      <c r="C81" s="252" t="s">
        <v>279</v>
      </c>
      <c r="D81" s="253"/>
      <c r="E81" s="253"/>
      <c r="F81" s="253"/>
      <c r="G81" s="253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243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54"/>
      <c r="B82" s="155"/>
      <c r="C82" s="180" t="s">
        <v>244</v>
      </c>
      <c r="D82" s="159"/>
      <c r="E82" s="160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211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54"/>
      <c r="B83" s="155"/>
      <c r="C83" s="180" t="s">
        <v>280</v>
      </c>
      <c r="D83" s="159"/>
      <c r="E83" s="160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211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54"/>
      <c r="B84" s="155"/>
      <c r="C84" s="180" t="s">
        <v>281</v>
      </c>
      <c r="D84" s="159"/>
      <c r="E84" s="160">
        <v>41.338500000000003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211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54"/>
      <c r="B85" s="155"/>
      <c r="C85" s="243"/>
      <c r="D85" s="244"/>
      <c r="E85" s="244"/>
      <c r="F85" s="244"/>
      <c r="G85" s="244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198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ht="20.399999999999999" outlineLevel="1" x14ac:dyDescent="0.25">
      <c r="A86" s="168">
        <v>13</v>
      </c>
      <c r="B86" s="169" t="s">
        <v>282</v>
      </c>
      <c r="C86" s="179" t="s">
        <v>283</v>
      </c>
      <c r="D86" s="170" t="s">
        <v>284</v>
      </c>
      <c r="E86" s="171">
        <v>0.4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73">
        <v>1.7330000000000002E-2</v>
      </c>
      <c r="O86" s="173">
        <f>ROUND(E86*N86,2)</f>
        <v>0.01</v>
      </c>
      <c r="P86" s="173">
        <v>0</v>
      </c>
      <c r="Q86" s="173">
        <f>ROUND(E86*P86,2)</f>
        <v>0</v>
      </c>
      <c r="R86" s="173" t="s">
        <v>268</v>
      </c>
      <c r="S86" s="173" t="s">
        <v>192</v>
      </c>
      <c r="T86" s="174" t="s">
        <v>192</v>
      </c>
      <c r="U86" s="157">
        <v>0.253</v>
      </c>
      <c r="V86" s="157">
        <f>ROUND(E86*U86,2)</f>
        <v>0.1</v>
      </c>
      <c r="W86" s="157"/>
      <c r="X86" s="157" t="s">
        <v>220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221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54"/>
      <c r="B87" s="155"/>
      <c r="C87" s="252" t="s">
        <v>285</v>
      </c>
      <c r="D87" s="253"/>
      <c r="E87" s="253"/>
      <c r="F87" s="253"/>
      <c r="G87" s="253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243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54"/>
      <c r="B88" s="155"/>
      <c r="C88" s="180" t="s">
        <v>244</v>
      </c>
      <c r="D88" s="159"/>
      <c r="E88" s="160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211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5">
      <c r="A89" s="154"/>
      <c r="B89" s="155"/>
      <c r="C89" s="180" t="s">
        <v>286</v>
      </c>
      <c r="D89" s="159"/>
      <c r="E89" s="160">
        <v>0.4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211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54"/>
      <c r="B90" s="155"/>
      <c r="C90" s="243"/>
      <c r="D90" s="244"/>
      <c r="E90" s="244"/>
      <c r="F90" s="244"/>
      <c r="G90" s="244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198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ht="20.399999999999999" outlineLevel="1" x14ac:dyDescent="0.25">
      <c r="A91" s="168">
        <v>14</v>
      </c>
      <c r="B91" s="169" t="s">
        <v>282</v>
      </c>
      <c r="C91" s="179" t="s">
        <v>283</v>
      </c>
      <c r="D91" s="170" t="s">
        <v>284</v>
      </c>
      <c r="E91" s="171">
        <v>10</v>
      </c>
      <c r="F91" s="172"/>
      <c r="G91" s="173">
        <f>ROUND(E91*F91,2)</f>
        <v>0</v>
      </c>
      <c r="H91" s="172"/>
      <c r="I91" s="173">
        <f>ROUND(E91*H91,2)</f>
        <v>0</v>
      </c>
      <c r="J91" s="172"/>
      <c r="K91" s="173">
        <f>ROUND(E91*J91,2)</f>
        <v>0</v>
      </c>
      <c r="L91" s="173">
        <v>21</v>
      </c>
      <c r="M91" s="173">
        <f>G91*(1+L91/100)</f>
        <v>0</v>
      </c>
      <c r="N91" s="173">
        <v>1.7330000000000002E-2</v>
      </c>
      <c r="O91" s="173">
        <f>ROUND(E91*N91,2)</f>
        <v>0.17</v>
      </c>
      <c r="P91" s="173">
        <v>0</v>
      </c>
      <c r="Q91" s="173">
        <f>ROUND(E91*P91,2)</f>
        <v>0</v>
      </c>
      <c r="R91" s="173" t="s">
        <v>268</v>
      </c>
      <c r="S91" s="173" t="s">
        <v>192</v>
      </c>
      <c r="T91" s="174" t="s">
        <v>192</v>
      </c>
      <c r="U91" s="157">
        <v>0.253</v>
      </c>
      <c r="V91" s="157">
        <f>ROUND(E91*U91,2)</f>
        <v>2.5299999999999998</v>
      </c>
      <c r="W91" s="157"/>
      <c r="X91" s="157" t="s">
        <v>220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221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54"/>
      <c r="B92" s="155"/>
      <c r="C92" s="252" t="s">
        <v>285</v>
      </c>
      <c r="D92" s="253"/>
      <c r="E92" s="253"/>
      <c r="F92" s="253"/>
      <c r="G92" s="253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243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54"/>
      <c r="B93" s="155"/>
      <c r="C93" s="180" t="s">
        <v>244</v>
      </c>
      <c r="D93" s="159"/>
      <c r="E93" s="160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211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54"/>
      <c r="B94" s="155"/>
      <c r="C94" s="180" t="s">
        <v>287</v>
      </c>
      <c r="D94" s="159"/>
      <c r="E94" s="160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211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54"/>
      <c r="B95" s="155"/>
      <c r="C95" s="180" t="s">
        <v>288</v>
      </c>
      <c r="D95" s="159"/>
      <c r="E95" s="160">
        <v>10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211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54"/>
      <c r="B96" s="155"/>
      <c r="C96" s="243"/>
      <c r="D96" s="244"/>
      <c r="E96" s="244"/>
      <c r="F96" s="244"/>
      <c r="G96" s="244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198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68">
        <v>15</v>
      </c>
      <c r="B97" s="169" t="s">
        <v>289</v>
      </c>
      <c r="C97" s="179" t="s">
        <v>290</v>
      </c>
      <c r="D97" s="170" t="s">
        <v>277</v>
      </c>
      <c r="E97" s="171">
        <v>11</v>
      </c>
      <c r="F97" s="172"/>
      <c r="G97" s="173">
        <f>ROUND(E97*F97,2)</f>
        <v>0</v>
      </c>
      <c r="H97" s="172"/>
      <c r="I97" s="173">
        <f>ROUND(E97*H97,2)</f>
        <v>0</v>
      </c>
      <c r="J97" s="172"/>
      <c r="K97" s="173">
        <f>ROUND(E97*J97,2)</f>
        <v>0</v>
      </c>
      <c r="L97" s="173">
        <v>21</v>
      </c>
      <c r="M97" s="173">
        <f>G97*(1+L97/100)</f>
        <v>0</v>
      </c>
      <c r="N97" s="173">
        <v>4.7660000000000001E-2</v>
      </c>
      <c r="O97" s="173">
        <f>ROUND(E97*N97,2)</f>
        <v>0.52</v>
      </c>
      <c r="P97" s="173">
        <v>0</v>
      </c>
      <c r="Q97" s="173">
        <f>ROUND(E97*P97,2)</f>
        <v>0</v>
      </c>
      <c r="R97" s="173" t="s">
        <v>278</v>
      </c>
      <c r="S97" s="173" t="s">
        <v>192</v>
      </c>
      <c r="T97" s="174" t="s">
        <v>192</v>
      </c>
      <c r="U97" s="157">
        <v>0.84</v>
      </c>
      <c r="V97" s="157">
        <f>ROUND(E97*U97,2)</f>
        <v>9.24</v>
      </c>
      <c r="W97" s="157"/>
      <c r="X97" s="157" t="s">
        <v>220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221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54"/>
      <c r="B98" s="155"/>
      <c r="C98" s="180" t="s">
        <v>291</v>
      </c>
      <c r="D98" s="159"/>
      <c r="E98" s="160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211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54"/>
      <c r="B99" s="155"/>
      <c r="C99" s="180" t="s">
        <v>292</v>
      </c>
      <c r="D99" s="159"/>
      <c r="E99" s="160">
        <v>11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211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54"/>
      <c r="B100" s="155"/>
      <c r="C100" s="243"/>
      <c r="D100" s="244"/>
      <c r="E100" s="244"/>
      <c r="F100" s="244"/>
      <c r="G100" s="244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198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ht="20.399999999999999" outlineLevel="1" x14ac:dyDescent="0.25">
      <c r="A101" s="168">
        <v>16</v>
      </c>
      <c r="B101" s="169" t="s">
        <v>293</v>
      </c>
      <c r="C101" s="179" t="s">
        <v>294</v>
      </c>
      <c r="D101" s="170" t="s">
        <v>277</v>
      </c>
      <c r="E101" s="171">
        <v>126.128</v>
      </c>
      <c r="F101" s="172"/>
      <c r="G101" s="173">
        <f>ROUND(E101*F101,2)</f>
        <v>0</v>
      </c>
      <c r="H101" s="172"/>
      <c r="I101" s="173">
        <f>ROUND(E101*H101,2)</f>
        <v>0</v>
      </c>
      <c r="J101" s="172"/>
      <c r="K101" s="173">
        <f>ROUND(E101*J101,2)</f>
        <v>0</v>
      </c>
      <c r="L101" s="173">
        <v>21</v>
      </c>
      <c r="M101" s="173">
        <f>G101*(1+L101/100)</f>
        <v>0</v>
      </c>
      <c r="N101" s="173">
        <v>3.1600000000000003E-2</v>
      </c>
      <c r="O101" s="173">
        <f>ROUND(E101*N101,2)</f>
        <v>3.99</v>
      </c>
      <c r="P101" s="173">
        <v>0</v>
      </c>
      <c r="Q101" s="173">
        <f>ROUND(E101*P101,2)</f>
        <v>0</v>
      </c>
      <c r="R101" s="173" t="s">
        <v>268</v>
      </c>
      <c r="S101" s="173" t="s">
        <v>192</v>
      </c>
      <c r="T101" s="174" t="s">
        <v>192</v>
      </c>
      <c r="U101" s="157">
        <v>0.73243999999999998</v>
      </c>
      <c r="V101" s="157">
        <f>ROUND(E101*U101,2)</f>
        <v>92.38</v>
      </c>
      <c r="W101" s="157"/>
      <c r="X101" s="157" t="s">
        <v>220</v>
      </c>
      <c r="Y101" s="147"/>
      <c r="Z101" s="147"/>
      <c r="AA101" s="147"/>
      <c r="AB101" s="147"/>
      <c r="AC101" s="147"/>
      <c r="AD101" s="147"/>
      <c r="AE101" s="147"/>
      <c r="AF101" s="147"/>
      <c r="AG101" s="147" t="s">
        <v>221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54"/>
      <c r="B102" s="155"/>
      <c r="C102" s="180" t="s">
        <v>244</v>
      </c>
      <c r="D102" s="159"/>
      <c r="E102" s="160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211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54"/>
      <c r="B103" s="155"/>
      <c r="C103" s="180" t="s">
        <v>280</v>
      </c>
      <c r="D103" s="159"/>
      <c r="E103" s="160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211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54"/>
      <c r="B104" s="155"/>
      <c r="C104" s="180" t="s">
        <v>295</v>
      </c>
      <c r="D104" s="159"/>
      <c r="E104" s="160">
        <v>124.568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211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54"/>
      <c r="B105" s="155"/>
      <c r="C105" s="180" t="s">
        <v>296</v>
      </c>
      <c r="D105" s="159"/>
      <c r="E105" s="160">
        <v>2.2400000000000002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7"/>
      <c r="Z105" s="147"/>
      <c r="AA105" s="147"/>
      <c r="AB105" s="147"/>
      <c r="AC105" s="147"/>
      <c r="AD105" s="147"/>
      <c r="AE105" s="147"/>
      <c r="AF105" s="147"/>
      <c r="AG105" s="147" t="s">
        <v>211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54"/>
      <c r="B106" s="155"/>
      <c r="C106" s="180" t="s">
        <v>297</v>
      </c>
      <c r="D106" s="159"/>
      <c r="E106" s="160">
        <v>-2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211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54"/>
      <c r="B107" s="155"/>
      <c r="C107" s="180" t="s">
        <v>298</v>
      </c>
      <c r="D107" s="159"/>
      <c r="E107" s="160">
        <v>-1.8720000000000001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211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54"/>
      <c r="B108" s="155"/>
      <c r="C108" s="180" t="s">
        <v>299</v>
      </c>
      <c r="D108" s="159"/>
      <c r="E108" s="160">
        <v>3.1920000000000002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211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5">
      <c r="A109" s="154"/>
      <c r="B109" s="155"/>
      <c r="C109" s="243"/>
      <c r="D109" s="244"/>
      <c r="E109" s="244"/>
      <c r="F109" s="244"/>
      <c r="G109" s="244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7"/>
      <c r="Z109" s="147"/>
      <c r="AA109" s="147"/>
      <c r="AB109" s="147"/>
      <c r="AC109" s="147"/>
      <c r="AD109" s="147"/>
      <c r="AE109" s="147"/>
      <c r="AF109" s="147"/>
      <c r="AG109" s="147" t="s">
        <v>198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ht="20.399999999999999" outlineLevel="1" x14ac:dyDescent="0.25">
      <c r="A110" s="168">
        <v>17</v>
      </c>
      <c r="B110" s="169" t="s">
        <v>300</v>
      </c>
      <c r="C110" s="179" t="s">
        <v>301</v>
      </c>
      <c r="D110" s="170" t="s">
        <v>302</v>
      </c>
      <c r="E110" s="171">
        <v>20</v>
      </c>
      <c r="F110" s="172"/>
      <c r="G110" s="173">
        <f>ROUND(E110*F110,2)</f>
        <v>0</v>
      </c>
      <c r="H110" s="172"/>
      <c r="I110" s="173">
        <f>ROUND(E110*H110,2)</f>
        <v>0</v>
      </c>
      <c r="J110" s="172"/>
      <c r="K110" s="173">
        <f>ROUND(E110*J110,2)</f>
        <v>0</v>
      </c>
      <c r="L110" s="173">
        <v>21</v>
      </c>
      <c r="M110" s="173">
        <f>G110*(1+L110/100)</f>
        <v>0</v>
      </c>
      <c r="N110" s="173">
        <v>1.187E-2</v>
      </c>
      <c r="O110" s="173">
        <f>ROUND(E110*N110,2)</f>
        <v>0.24</v>
      </c>
      <c r="P110" s="173">
        <v>0</v>
      </c>
      <c r="Q110" s="173">
        <f>ROUND(E110*P110,2)</f>
        <v>0</v>
      </c>
      <c r="R110" s="173"/>
      <c r="S110" s="173" t="s">
        <v>219</v>
      </c>
      <c r="T110" s="174" t="s">
        <v>193</v>
      </c>
      <c r="U110" s="157">
        <v>0.36</v>
      </c>
      <c r="V110" s="157">
        <f>ROUND(E110*U110,2)</f>
        <v>7.2</v>
      </c>
      <c r="W110" s="157"/>
      <c r="X110" s="157" t="s">
        <v>220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303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54"/>
      <c r="B111" s="155"/>
      <c r="C111" s="180" t="s">
        <v>244</v>
      </c>
      <c r="D111" s="159"/>
      <c r="E111" s="160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7"/>
      <c r="Z111" s="147"/>
      <c r="AA111" s="147"/>
      <c r="AB111" s="147"/>
      <c r="AC111" s="147"/>
      <c r="AD111" s="147"/>
      <c r="AE111" s="147"/>
      <c r="AF111" s="147"/>
      <c r="AG111" s="147" t="s">
        <v>211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54"/>
      <c r="B112" s="155"/>
      <c r="C112" s="180" t="s">
        <v>304</v>
      </c>
      <c r="D112" s="159"/>
      <c r="E112" s="160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211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5">
      <c r="A113" s="154"/>
      <c r="B113" s="155"/>
      <c r="C113" s="180" t="s">
        <v>305</v>
      </c>
      <c r="D113" s="159"/>
      <c r="E113" s="160">
        <v>20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7"/>
      <c r="Z113" s="147"/>
      <c r="AA113" s="147"/>
      <c r="AB113" s="147"/>
      <c r="AC113" s="147"/>
      <c r="AD113" s="147"/>
      <c r="AE113" s="147"/>
      <c r="AF113" s="147"/>
      <c r="AG113" s="147" t="s">
        <v>211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54"/>
      <c r="B114" s="155"/>
      <c r="C114" s="243"/>
      <c r="D114" s="244"/>
      <c r="E114" s="244"/>
      <c r="F114" s="244"/>
      <c r="G114" s="244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198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68">
        <v>18</v>
      </c>
      <c r="B115" s="169" t="s">
        <v>306</v>
      </c>
      <c r="C115" s="179" t="s">
        <v>307</v>
      </c>
      <c r="D115" s="170" t="s">
        <v>277</v>
      </c>
      <c r="E115" s="171">
        <v>2.2799999999999998</v>
      </c>
      <c r="F115" s="172"/>
      <c r="G115" s="173">
        <f>ROUND(E115*F115,2)</f>
        <v>0</v>
      </c>
      <c r="H115" s="172"/>
      <c r="I115" s="173">
        <f>ROUND(E115*H115,2)</f>
        <v>0</v>
      </c>
      <c r="J115" s="172"/>
      <c r="K115" s="173">
        <f>ROUND(E115*J115,2)</f>
        <v>0</v>
      </c>
      <c r="L115" s="173">
        <v>21</v>
      </c>
      <c r="M115" s="173">
        <f>G115*(1+L115/100)</f>
        <v>0</v>
      </c>
      <c r="N115" s="173">
        <v>2.5200000000000001E-3</v>
      </c>
      <c r="O115" s="173">
        <f>ROUND(E115*N115,2)</f>
        <v>0.01</v>
      </c>
      <c r="P115" s="173">
        <v>0</v>
      </c>
      <c r="Q115" s="173">
        <f>ROUND(E115*P115,2)</f>
        <v>0</v>
      </c>
      <c r="R115" s="173"/>
      <c r="S115" s="173" t="s">
        <v>219</v>
      </c>
      <c r="T115" s="174" t="s">
        <v>193</v>
      </c>
      <c r="U115" s="157">
        <v>0.19</v>
      </c>
      <c r="V115" s="157">
        <f>ROUND(E115*U115,2)</f>
        <v>0.43</v>
      </c>
      <c r="W115" s="157"/>
      <c r="X115" s="157" t="s">
        <v>220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308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54"/>
      <c r="B116" s="155"/>
      <c r="C116" s="180" t="s">
        <v>244</v>
      </c>
      <c r="D116" s="159"/>
      <c r="E116" s="160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211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54"/>
      <c r="B117" s="155"/>
      <c r="C117" s="180" t="s">
        <v>309</v>
      </c>
      <c r="D117" s="159"/>
      <c r="E117" s="160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7"/>
      <c r="Z117" s="147"/>
      <c r="AA117" s="147"/>
      <c r="AB117" s="147"/>
      <c r="AC117" s="147"/>
      <c r="AD117" s="147"/>
      <c r="AE117" s="147"/>
      <c r="AF117" s="147"/>
      <c r="AG117" s="147" t="s">
        <v>211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54"/>
      <c r="B118" s="155"/>
      <c r="C118" s="180" t="s">
        <v>310</v>
      </c>
      <c r="D118" s="159"/>
      <c r="E118" s="160">
        <v>2.2799999999999998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211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54"/>
      <c r="B119" s="155"/>
      <c r="C119" s="243"/>
      <c r="D119" s="244"/>
      <c r="E119" s="244"/>
      <c r="F119" s="244"/>
      <c r="G119" s="244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198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x14ac:dyDescent="0.25">
      <c r="A120" s="162" t="s">
        <v>187</v>
      </c>
      <c r="B120" s="163" t="s">
        <v>73</v>
      </c>
      <c r="C120" s="178" t="s">
        <v>74</v>
      </c>
      <c r="D120" s="164"/>
      <c r="E120" s="165"/>
      <c r="F120" s="166"/>
      <c r="G120" s="166">
        <f>SUMIF(AG121:AG124,"&lt;&gt;NOR",G121:G124)</f>
        <v>0</v>
      </c>
      <c r="H120" s="166"/>
      <c r="I120" s="166">
        <f>SUM(I121:I124)</f>
        <v>0</v>
      </c>
      <c r="J120" s="166"/>
      <c r="K120" s="166">
        <f>SUM(K121:K124)</f>
        <v>0</v>
      </c>
      <c r="L120" s="166"/>
      <c r="M120" s="166">
        <f>SUM(M121:M124)</f>
        <v>0</v>
      </c>
      <c r="N120" s="166"/>
      <c r="O120" s="166">
        <f>SUM(O121:O124)</f>
        <v>0.83</v>
      </c>
      <c r="P120" s="166"/>
      <c r="Q120" s="166">
        <f>SUM(Q121:Q124)</f>
        <v>0</v>
      </c>
      <c r="R120" s="166"/>
      <c r="S120" s="166"/>
      <c r="T120" s="167"/>
      <c r="U120" s="161"/>
      <c r="V120" s="161">
        <f>SUM(V121:V124)</f>
        <v>138.35</v>
      </c>
      <c r="W120" s="161"/>
      <c r="X120" s="161"/>
      <c r="AG120" t="s">
        <v>188</v>
      </c>
    </row>
    <row r="121" spans="1:60" outlineLevel="1" x14ac:dyDescent="0.25">
      <c r="A121" s="168">
        <v>19</v>
      </c>
      <c r="B121" s="169" t="s">
        <v>311</v>
      </c>
      <c r="C121" s="179" t="s">
        <v>312</v>
      </c>
      <c r="D121" s="170" t="s">
        <v>302</v>
      </c>
      <c r="E121" s="171">
        <v>5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73">
        <v>0.16500000000000001</v>
      </c>
      <c r="O121" s="173">
        <f>ROUND(E121*N121,2)</f>
        <v>0.83</v>
      </c>
      <c r="P121" s="173">
        <v>0</v>
      </c>
      <c r="Q121" s="173">
        <f>ROUND(E121*P121,2)</f>
        <v>0</v>
      </c>
      <c r="R121" s="173"/>
      <c r="S121" s="173" t="s">
        <v>219</v>
      </c>
      <c r="T121" s="174" t="s">
        <v>193</v>
      </c>
      <c r="U121" s="157">
        <v>27.67</v>
      </c>
      <c r="V121" s="157">
        <f>ROUND(E121*U121,2)</f>
        <v>138.35</v>
      </c>
      <c r="W121" s="157"/>
      <c r="X121" s="157" t="s">
        <v>220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221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5">
      <c r="A122" s="154"/>
      <c r="B122" s="155"/>
      <c r="C122" s="180" t="s">
        <v>313</v>
      </c>
      <c r="D122" s="159"/>
      <c r="E122" s="160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211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5">
      <c r="A123" s="154"/>
      <c r="B123" s="155"/>
      <c r="C123" s="180" t="s">
        <v>314</v>
      </c>
      <c r="D123" s="159"/>
      <c r="E123" s="160">
        <v>5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211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5">
      <c r="A124" s="154"/>
      <c r="B124" s="155"/>
      <c r="C124" s="243"/>
      <c r="D124" s="244"/>
      <c r="E124" s="244"/>
      <c r="F124" s="244"/>
      <c r="G124" s="244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7"/>
      <c r="Z124" s="147"/>
      <c r="AA124" s="147"/>
      <c r="AB124" s="147"/>
      <c r="AC124" s="147"/>
      <c r="AD124" s="147"/>
      <c r="AE124" s="147"/>
      <c r="AF124" s="147"/>
      <c r="AG124" s="147" t="s">
        <v>198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x14ac:dyDescent="0.25">
      <c r="A125" s="162" t="s">
        <v>187</v>
      </c>
      <c r="B125" s="163" t="s">
        <v>75</v>
      </c>
      <c r="C125" s="178" t="s">
        <v>76</v>
      </c>
      <c r="D125" s="164"/>
      <c r="E125" s="165"/>
      <c r="F125" s="166"/>
      <c r="G125" s="166">
        <f>SUMIF(AG126:AG145,"&lt;&gt;NOR",G126:G145)</f>
        <v>0</v>
      </c>
      <c r="H125" s="166"/>
      <c r="I125" s="166">
        <f>SUM(I126:I145)</f>
        <v>0</v>
      </c>
      <c r="J125" s="166"/>
      <c r="K125" s="166">
        <f>SUM(K126:K145)</f>
        <v>0</v>
      </c>
      <c r="L125" s="166"/>
      <c r="M125" s="166">
        <f>SUM(M126:M145)</f>
        <v>0</v>
      </c>
      <c r="N125" s="166"/>
      <c r="O125" s="166">
        <f>SUM(O126:O145)</f>
        <v>0.56000000000000005</v>
      </c>
      <c r="P125" s="166"/>
      <c r="Q125" s="166">
        <f>SUM(Q126:Q145)</f>
        <v>0</v>
      </c>
      <c r="R125" s="166"/>
      <c r="S125" s="166"/>
      <c r="T125" s="167"/>
      <c r="U125" s="161"/>
      <c r="V125" s="161">
        <f>SUM(V126:V145)</f>
        <v>3.41</v>
      </c>
      <c r="W125" s="161"/>
      <c r="X125" s="161"/>
      <c r="AG125" t="s">
        <v>188</v>
      </c>
    </row>
    <row r="126" spans="1:60" ht="20.399999999999999" outlineLevel="1" x14ac:dyDescent="0.25">
      <c r="A126" s="168">
        <v>20</v>
      </c>
      <c r="B126" s="169" t="s">
        <v>315</v>
      </c>
      <c r="C126" s="179" t="s">
        <v>316</v>
      </c>
      <c r="D126" s="170" t="s">
        <v>240</v>
      </c>
      <c r="E126" s="171">
        <v>0.21479999999999999</v>
      </c>
      <c r="F126" s="172"/>
      <c r="G126" s="173">
        <f>ROUND(E126*F126,2)</f>
        <v>0</v>
      </c>
      <c r="H126" s="172"/>
      <c r="I126" s="173">
        <f>ROUND(E126*H126,2)</f>
        <v>0</v>
      </c>
      <c r="J126" s="172"/>
      <c r="K126" s="173">
        <f>ROUND(E126*J126,2)</f>
        <v>0</v>
      </c>
      <c r="L126" s="173">
        <v>21</v>
      </c>
      <c r="M126" s="173">
        <f>G126*(1+L126/100)</f>
        <v>0</v>
      </c>
      <c r="N126" s="173">
        <v>2.5</v>
      </c>
      <c r="O126" s="173">
        <f>ROUND(E126*N126,2)</f>
        <v>0.54</v>
      </c>
      <c r="P126" s="173">
        <v>0</v>
      </c>
      <c r="Q126" s="173">
        <f>ROUND(E126*P126,2)</f>
        <v>0</v>
      </c>
      <c r="R126" s="173" t="s">
        <v>268</v>
      </c>
      <c r="S126" s="173" t="s">
        <v>192</v>
      </c>
      <c r="T126" s="174" t="s">
        <v>192</v>
      </c>
      <c r="U126" s="157">
        <v>3.6</v>
      </c>
      <c r="V126" s="157">
        <f>ROUND(E126*U126,2)</f>
        <v>0.77</v>
      </c>
      <c r="W126" s="157"/>
      <c r="X126" s="157" t="s">
        <v>220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221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5">
      <c r="A127" s="154"/>
      <c r="B127" s="155"/>
      <c r="C127" s="252" t="s">
        <v>317</v>
      </c>
      <c r="D127" s="253"/>
      <c r="E127" s="253"/>
      <c r="F127" s="253"/>
      <c r="G127" s="253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7"/>
      <c r="Z127" s="147"/>
      <c r="AA127" s="147"/>
      <c r="AB127" s="147"/>
      <c r="AC127" s="147"/>
      <c r="AD127" s="147"/>
      <c r="AE127" s="147"/>
      <c r="AF127" s="147"/>
      <c r="AG127" s="147" t="s">
        <v>243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5">
      <c r="A128" s="154"/>
      <c r="B128" s="155"/>
      <c r="C128" s="180" t="s">
        <v>244</v>
      </c>
      <c r="D128" s="159"/>
      <c r="E128" s="160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7"/>
      <c r="Z128" s="147"/>
      <c r="AA128" s="147"/>
      <c r="AB128" s="147"/>
      <c r="AC128" s="147"/>
      <c r="AD128" s="147"/>
      <c r="AE128" s="147"/>
      <c r="AF128" s="147"/>
      <c r="AG128" s="147" t="s">
        <v>211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54"/>
      <c r="B129" s="155"/>
      <c r="C129" s="180" t="s">
        <v>318</v>
      </c>
      <c r="D129" s="159"/>
      <c r="E129" s="160">
        <v>0.10024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211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5">
      <c r="A130" s="154"/>
      <c r="B130" s="155"/>
      <c r="C130" s="180" t="s">
        <v>319</v>
      </c>
      <c r="D130" s="159"/>
      <c r="E130" s="160">
        <v>0.11456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7"/>
      <c r="Z130" s="147"/>
      <c r="AA130" s="147"/>
      <c r="AB130" s="147"/>
      <c r="AC130" s="147"/>
      <c r="AD130" s="147"/>
      <c r="AE130" s="147"/>
      <c r="AF130" s="147"/>
      <c r="AG130" s="147" t="s">
        <v>211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5">
      <c r="A131" s="154"/>
      <c r="B131" s="155"/>
      <c r="C131" s="243"/>
      <c r="D131" s="244"/>
      <c r="E131" s="244"/>
      <c r="F131" s="244"/>
      <c r="G131" s="244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7"/>
      <c r="Z131" s="147"/>
      <c r="AA131" s="147"/>
      <c r="AB131" s="147"/>
      <c r="AC131" s="147"/>
      <c r="AD131" s="147"/>
      <c r="AE131" s="147"/>
      <c r="AF131" s="147"/>
      <c r="AG131" s="147" t="s">
        <v>198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5">
      <c r="A132" s="168">
        <v>21</v>
      </c>
      <c r="B132" s="169" t="s">
        <v>320</v>
      </c>
      <c r="C132" s="179" t="s">
        <v>321</v>
      </c>
      <c r="D132" s="170" t="s">
        <v>240</v>
      </c>
      <c r="E132" s="171">
        <v>0.11456</v>
      </c>
      <c r="F132" s="172"/>
      <c r="G132" s="173">
        <f>ROUND(E132*F132,2)</f>
        <v>0</v>
      </c>
      <c r="H132" s="172"/>
      <c r="I132" s="173">
        <f>ROUND(E132*H132,2)</f>
        <v>0</v>
      </c>
      <c r="J132" s="172"/>
      <c r="K132" s="173">
        <f>ROUND(E132*J132,2)</f>
        <v>0</v>
      </c>
      <c r="L132" s="173">
        <v>21</v>
      </c>
      <c r="M132" s="173">
        <f>G132*(1+L132/100)</f>
        <v>0</v>
      </c>
      <c r="N132" s="173">
        <v>0</v>
      </c>
      <c r="O132" s="173">
        <f>ROUND(E132*N132,2)</f>
        <v>0</v>
      </c>
      <c r="P132" s="173">
        <v>0</v>
      </c>
      <c r="Q132" s="173">
        <f>ROUND(E132*P132,2)</f>
        <v>0</v>
      </c>
      <c r="R132" s="173" t="s">
        <v>278</v>
      </c>
      <c r="S132" s="173" t="s">
        <v>192</v>
      </c>
      <c r="T132" s="174" t="s">
        <v>192</v>
      </c>
      <c r="U132" s="157">
        <v>0.82</v>
      </c>
      <c r="V132" s="157">
        <f>ROUND(E132*U132,2)</f>
        <v>0.09</v>
      </c>
      <c r="W132" s="157"/>
      <c r="X132" s="157" t="s">
        <v>220</v>
      </c>
      <c r="Y132" s="147"/>
      <c r="Z132" s="147"/>
      <c r="AA132" s="147"/>
      <c r="AB132" s="147"/>
      <c r="AC132" s="147"/>
      <c r="AD132" s="147"/>
      <c r="AE132" s="147"/>
      <c r="AF132" s="147"/>
      <c r="AG132" s="147" t="s">
        <v>221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5">
      <c r="A133" s="154"/>
      <c r="B133" s="155"/>
      <c r="C133" s="252" t="s">
        <v>322</v>
      </c>
      <c r="D133" s="253"/>
      <c r="E133" s="253"/>
      <c r="F133" s="253"/>
      <c r="G133" s="253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7"/>
      <c r="Z133" s="147"/>
      <c r="AA133" s="147"/>
      <c r="AB133" s="147"/>
      <c r="AC133" s="147"/>
      <c r="AD133" s="147"/>
      <c r="AE133" s="147"/>
      <c r="AF133" s="147"/>
      <c r="AG133" s="147" t="s">
        <v>243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5">
      <c r="A134" s="154"/>
      <c r="B134" s="155"/>
      <c r="C134" s="180" t="s">
        <v>244</v>
      </c>
      <c r="D134" s="159"/>
      <c r="E134" s="160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211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5">
      <c r="A135" s="154"/>
      <c r="B135" s="155"/>
      <c r="C135" s="180" t="s">
        <v>319</v>
      </c>
      <c r="D135" s="159"/>
      <c r="E135" s="160">
        <v>0.11456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7"/>
      <c r="Z135" s="147"/>
      <c r="AA135" s="147"/>
      <c r="AB135" s="147"/>
      <c r="AC135" s="147"/>
      <c r="AD135" s="147"/>
      <c r="AE135" s="147"/>
      <c r="AF135" s="147"/>
      <c r="AG135" s="147" t="s">
        <v>211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5">
      <c r="A136" s="154"/>
      <c r="B136" s="155"/>
      <c r="C136" s="243"/>
      <c r="D136" s="244"/>
      <c r="E136" s="244"/>
      <c r="F136" s="244"/>
      <c r="G136" s="244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7"/>
      <c r="Z136" s="147"/>
      <c r="AA136" s="147"/>
      <c r="AB136" s="147"/>
      <c r="AC136" s="147"/>
      <c r="AD136" s="147"/>
      <c r="AE136" s="147"/>
      <c r="AF136" s="147"/>
      <c r="AG136" s="147" t="s">
        <v>198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ht="20.399999999999999" outlineLevel="1" x14ac:dyDescent="0.25">
      <c r="A137" s="168">
        <v>22</v>
      </c>
      <c r="B137" s="169" t="s">
        <v>323</v>
      </c>
      <c r="C137" s="179" t="s">
        <v>324</v>
      </c>
      <c r="D137" s="170" t="s">
        <v>325</v>
      </c>
      <c r="E137" s="171">
        <v>7.5599999999999999E-3</v>
      </c>
      <c r="F137" s="172"/>
      <c r="G137" s="173">
        <f>ROUND(E137*F137,2)</f>
        <v>0</v>
      </c>
      <c r="H137" s="172"/>
      <c r="I137" s="173">
        <f>ROUND(E137*H137,2)</f>
        <v>0</v>
      </c>
      <c r="J137" s="172"/>
      <c r="K137" s="173">
        <f>ROUND(E137*J137,2)</f>
        <v>0</v>
      </c>
      <c r="L137" s="173">
        <v>21</v>
      </c>
      <c r="M137" s="173">
        <f>G137*(1+L137/100)</f>
        <v>0</v>
      </c>
      <c r="N137" s="173">
        <v>1.0662499999999999</v>
      </c>
      <c r="O137" s="173">
        <f>ROUND(E137*N137,2)</f>
        <v>0.01</v>
      </c>
      <c r="P137" s="173">
        <v>0</v>
      </c>
      <c r="Q137" s="173">
        <f>ROUND(E137*P137,2)</f>
        <v>0</v>
      </c>
      <c r="R137" s="173" t="s">
        <v>278</v>
      </c>
      <c r="S137" s="173" t="s">
        <v>192</v>
      </c>
      <c r="T137" s="174" t="s">
        <v>192</v>
      </c>
      <c r="U137" s="157">
        <v>15.231</v>
      </c>
      <c r="V137" s="157">
        <f>ROUND(E137*U137,2)</f>
        <v>0.12</v>
      </c>
      <c r="W137" s="157"/>
      <c r="X137" s="157" t="s">
        <v>220</v>
      </c>
      <c r="Y137" s="147"/>
      <c r="Z137" s="147"/>
      <c r="AA137" s="147"/>
      <c r="AB137" s="147"/>
      <c r="AC137" s="147"/>
      <c r="AD137" s="147"/>
      <c r="AE137" s="147"/>
      <c r="AF137" s="147"/>
      <c r="AG137" s="147" t="s">
        <v>221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5">
      <c r="A138" s="154"/>
      <c r="B138" s="155"/>
      <c r="C138" s="252" t="s">
        <v>326</v>
      </c>
      <c r="D138" s="253"/>
      <c r="E138" s="253"/>
      <c r="F138" s="253"/>
      <c r="G138" s="253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7"/>
      <c r="Z138" s="147"/>
      <c r="AA138" s="147"/>
      <c r="AB138" s="147"/>
      <c r="AC138" s="147"/>
      <c r="AD138" s="147"/>
      <c r="AE138" s="147"/>
      <c r="AF138" s="147"/>
      <c r="AG138" s="147" t="s">
        <v>243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5">
      <c r="A139" s="154"/>
      <c r="B139" s="155"/>
      <c r="C139" s="180" t="s">
        <v>244</v>
      </c>
      <c r="D139" s="159"/>
      <c r="E139" s="160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7"/>
      <c r="Z139" s="147"/>
      <c r="AA139" s="147"/>
      <c r="AB139" s="147"/>
      <c r="AC139" s="147"/>
      <c r="AD139" s="147"/>
      <c r="AE139" s="147"/>
      <c r="AF139" s="147"/>
      <c r="AG139" s="147" t="s">
        <v>211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5">
      <c r="A140" s="154"/>
      <c r="B140" s="155"/>
      <c r="C140" s="180" t="s">
        <v>327</v>
      </c>
      <c r="D140" s="159"/>
      <c r="E140" s="160">
        <v>7.5599999999999999E-3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7"/>
      <c r="Z140" s="147"/>
      <c r="AA140" s="147"/>
      <c r="AB140" s="147"/>
      <c r="AC140" s="147"/>
      <c r="AD140" s="147"/>
      <c r="AE140" s="147"/>
      <c r="AF140" s="147"/>
      <c r="AG140" s="147" t="s">
        <v>211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5">
      <c r="A141" s="154"/>
      <c r="B141" s="155"/>
      <c r="C141" s="243"/>
      <c r="D141" s="244"/>
      <c r="E141" s="244"/>
      <c r="F141" s="244"/>
      <c r="G141" s="244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7"/>
      <c r="Z141" s="147"/>
      <c r="AA141" s="147"/>
      <c r="AB141" s="147"/>
      <c r="AC141" s="147"/>
      <c r="AD141" s="147"/>
      <c r="AE141" s="147"/>
      <c r="AF141" s="147"/>
      <c r="AG141" s="147" t="s">
        <v>198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5">
      <c r="A142" s="168">
        <v>23</v>
      </c>
      <c r="B142" s="169" t="s">
        <v>328</v>
      </c>
      <c r="C142" s="179" t="s">
        <v>329</v>
      </c>
      <c r="D142" s="170" t="s">
        <v>330</v>
      </c>
      <c r="E142" s="171">
        <v>8.9930000000000003</v>
      </c>
      <c r="F142" s="172"/>
      <c r="G142" s="173">
        <f>ROUND(E142*F142,2)</f>
        <v>0</v>
      </c>
      <c r="H142" s="172"/>
      <c r="I142" s="173">
        <f>ROUND(E142*H142,2)</f>
        <v>0</v>
      </c>
      <c r="J142" s="172"/>
      <c r="K142" s="173">
        <f>ROUND(E142*J142,2)</f>
        <v>0</v>
      </c>
      <c r="L142" s="173">
        <v>21</v>
      </c>
      <c r="M142" s="173">
        <f>G142*(1+L142/100)</f>
        <v>0</v>
      </c>
      <c r="N142" s="173">
        <v>7.2000000000000005E-4</v>
      </c>
      <c r="O142" s="173">
        <f>ROUND(E142*N142,2)</f>
        <v>0.01</v>
      </c>
      <c r="P142" s="173">
        <v>0</v>
      </c>
      <c r="Q142" s="173">
        <f>ROUND(E142*P142,2)</f>
        <v>0</v>
      </c>
      <c r="R142" s="173"/>
      <c r="S142" s="173" t="s">
        <v>219</v>
      </c>
      <c r="T142" s="174" t="s">
        <v>193</v>
      </c>
      <c r="U142" s="157">
        <v>0.27</v>
      </c>
      <c r="V142" s="157">
        <f>ROUND(E142*U142,2)</f>
        <v>2.4300000000000002</v>
      </c>
      <c r="W142" s="157"/>
      <c r="X142" s="157" t="s">
        <v>220</v>
      </c>
      <c r="Y142" s="147"/>
      <c r="Z142" s="147"/>
      <c r="AA142" s="147"/>
      <c r="AB142" s="147"/>
      <c r="AC142" s="147"/>
      <c r="AD142" s="147"/>
      <c r="AE142" s="147"/>
      <c r="AF142" s="147"/>
      <c r="AG142" s="147" t="s">
        <v>221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5">
      <c r="A143" s="154"/>
      <c r="B143" s="155"/>
      <c r="C143" s="180" t="s">
        <v>244</v>
      </c>
      <c r="D143" s="159"/>
      <c r="E143" s="160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7"/>
      <c r="Z143" s="147"/>
      <c r="AA143" s="147"/>
      <c r="AB143" s="147"/>
      <c r="AC143" s="147"/>
      <c r="AD143" s="147"/>
      <c r="AE143" s="147"/>
      <c r="AF143" s="147"/>
      <c r="AG143" s="147" t="s">
        <v>211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5">
      <c r="A144" s="154"/>
      <c r="B144" s="155"/>
      <c r="C144" s="180" t="s">
        <v>331</v>
      </c>
      <c r="D144" s="159"/>
      <c r="E144" s="160">
        <v>8.9930000000000003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7"/>
      <c r="Z144" s="147"/>
      <c r="AA144" s="147"/>
      <c r="AB144" s="147"/>
      <c r="AC144" s="147"/>
      <c r="AD144" s="147"/>
      <c r="AE144" s="147"/>
      <c r="AF144" s="147"/>
      <c r="AG144" s="147" t="s">
        <v>211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5">
      <c r="A145" s="154"/>
      <c r="B145" s="155"/>
      <c r="C145" s="243"/>
      <c r="D145" s="244"/>
      <c r="E145" s="244"/>
      <c r="F145" s="244"/>
      <c r="G145" s="244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7"/>
      <c r="Z145" s="147"/>
      <c r="AA145" s="147"/>
      <c r="AB145" s="147"/>
      <c r="AC145" s="147"/>
      <c r="AD145" s="147"/>
      <c r="AE145" s="147"/>
      <c r="AF145" s="147"/>
      <c r="AG145" s="147" t="s">
        <v>198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x14ac:dyDescent="0.25">
      <c r="A146" s="162" t="s">
        <v>187</v>
      </c>
      <c r="B146" s="163" t="s">
        <v>77</v>
      </c>
      <c r="C146" s="178" t="s">
        <v>78</v>
      </c>
      <c r="D146" s="164"/>
      <c r="E146" s="165"/>
      <c r="F146" s="166"/>
      <c r="G146" s="166">
        <f>SUMIF(AG147:AG148,"&lt;&gt;NOR",G147:G148)</f>
        <v>0</v>
      </c>
      <c r="H146" s="166"/>
      <c r="I146" s="166">
        <f>SUM(I147:I148)</f>
        <v>0</v>
      </c>
      <c r="J146" s="166"/>
      <c r="K146" s="166">
        <f>SUM(K147:K148)</f>
        <v>0</v>
      </c>
      <c r="L146" s="166"/>
      <c r="M146" s="166">
        <f>SUM(M147:M148)</f>
        <v>0</v>
      </c>
      <c r="N146" s="166"/>
      <c r="O146" s="166">
        <f>SUM(O147:O148)</f>
        <v>0</v>
      </c>
      <c r="P146" s="166"/>
      <c r="Q146" s="166">
        <f>SUM(Q147:Q148)</f>
        <v>0</v>
      </c>
      <c r="R146" s="166"/>
      <c r="S146" s="166"/>
      <c r="T146" s="167"/>
      <c r="U146" s="161"/>
      <c r="V146" s="161">
        <f>SUM(V147:V148)</f>
        <v>0.63</v>
      </c>
      <c r="W146" s="161"/>
      <c r="X146" s="161"/>
      <c r="AG146" t="s">
        <v>188</v>
      </c>
    </row>
    <row r="147" spans="1:60" outlineLevel="1" x14ac:dyDescent="0.25">
      <c r="A147" s="168">
        <v>24</v>
      </c>
      <c r="B147" s="169" t="s">
        <v>332</v>
      </c>
      <c r="C147" s="179" t="s">
        <v>333</v>
      </c>
      <c r="D147" s="170" t="s">
        <v>0</v>
      </c>
      <c r="E147" s="171">
        <v>3</v>
      </c>
      <c r="F147" s="172"/>
      <c r="G147" s="173">
        <f>ROUND(E147*F147,2)</f>
        <v>0</v>
      </c>
      <c r="H147" s="172"/>
      <c r="I147" s="173">
        <f>ROUND(E147*H147,2)</f>
        <v>0</v>
      </c>
      <c r="J147" s="172"/>
      <c r="K147" s="173">
        <f>ROUND(E147*J147,2)</f>
        <v>0</v>
      </c>
      <c r="L147" s="173">
        <v>21</v>
      </c>
      <c r="M147" s="173">
        <f>G147*(1+L147/100)</f>
        <v>0</v>
      </c>
      <c r="N147" s="173">
        <v>1.58E-3</v>
      </c>
      <c r="O147" s="173">
        <f>ROUND(E147*N147,2)</f>
        <v>0</v>
      </c>
      <c r="P147" s="173">
        <v>0</v>
      </c>
      <c r="Q147" s="173">
        <f>ROUND(E147*P147,2)</f>
        <v>0</v>
      </c>
      <c r="R147" s="173"/>
      <c r="S147" s="173" t="s">
        <v>219</v>
      </c>
      <c r="T147" s="174" t="s">
        <v>193</v>
      </c>
      <c r="U147" s="157">
        <v>0.21</v>
      </c>
      <c r="V147" s="157">
        <f>ROUND(E147*U147,2)</f>
        <v>0.63</v>
      </c>
      <c r="W147" s="157"/>
      <c r="X147" s="157" t="s">
        <v>194</v>
      </c>
      <c r="Y147" s="147"/>
      <c r="Z147" s="147"/>
      <c r="AA147" s="147"/>
      <c r="AB147" s="147"/>
      <c r="AC147" s="147"/>
      <c r="AD147" s="147"/>
      <c r="AE147" s="147"/>
      <c r="AF147" s="147"/>
      <c r="AG147" s="147" t="s">
        <v>334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5">
      <c r="A148" s="154"/>
      <c r="B148" s="155"/>
      <c r="C148" s="256"/>
      <c r="D148" s="257"/>
      <c r="E148" s="257"/>
      <c r="F148" s="257"/>
      <c r="G148" s="2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7"/>
      <c r="Z148" s="147"/>
      <c r="AA148" s="147"/>
      <c r="AB148" s="147"/>
      <c r="AC148" s="147"/>
      <c r="AD148" s="147"/>
      <c r="AE148" s="147"/>
      <c r="AF148" s="147"/>
      <c r="AG148" s="147" t="s">
        <v>198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x14ac:dyDescent="0.25">
      <c r="A149" s="162" t="s">
        <v>187</v>
      </c>
      <c r="B149" s="163" t="s">
        <v>79</v>
      </c>
      <c r="C149" s="178" t="s">
        <v>80</v>
      </c>
      <c r="D149" s="164"/>
      <c r="E149" s="165"/>
      <c r="F149" s="166"/>
      <c r="G149" s="166">
        <f>SUMIF(AG150:AG173,"&lt;&gt;NOR",G150:G173)</f>
        <v>0</v>
      </c>
      <c r="H149" s="166"/>
      <c r="I149" s="166">
        <f>SUM(I150:I173)</f>
        <v>0</v>
      </c>
      <c r="J149" s="166"/>
      <c r="K149" s="166">
        <f>SUM(K150:K173)</f>
        <v>0</v>
      </c>
      <c r="L149" s="166"/>
      <c r="M149" s="166">
        <f>SUM(M150:M173)</f>
        <v>0</v>
      </c>
      <c r="N149" s="166"/>
      <c r="O149" s="166">
        <f>SUM(O150:O173)</f>
        <v>0.01</v>
      </c>
      <c r="P149" s="166"/>
      <c r="Q149" s="166">
        <f>SUM(Q150:Q173)</f>
        <v>0</v>
      </c>
      <c r="R149" s="166"/>
      <c r="S149" s="166"/>
      <c r="T149" s="167"/>
      <c r="U149" s="161"/>
      <c r="V149" s="161">
        <f>SUM(V150:V173)</f>
        <v>78</v>
      </c>
      <c r="W149" s="161"/>
      <c r="X149" s="161"/>
      <c r="AG149" t="s">
        <v>188</v>
      </c>
    </row>
    <row r="150" spans="1:60" ht="51" outlineLevel="1" x14ac:dyDescent="0.25">
      <c r="A150" s="168">
        <v>25</v>
      </c>
      <c r="B150" s="169" t="s">
        <v>335</v>
      </c>
      <c r="C150" s="179" t="s">
        <v>336</v>
      </c>
      <c r="D150" s="170" t="s">
        <v>277</v>
      </c>
      <c r="E150" s="171">
        <v>300</v>
      </c>
      <c r="F150" s="172"/>
      <c r="G150" s="173">
        <f>ROUND(E150*F150,2)</f>
        <v>0</v>
      </c>
      <c r="H150" s="172"/>
      <c r="I150" s="173">
        <f>ROUND(E150*H150,2)</f>
        <v>0</v>
      </c>
      <c r="J150" s="172"/>
      <c r="K150" s="173">
        <f>ROUND(E150*J150,2)</f>
        <v>0</v>
      </c>
      <c r="L150" s="173">
        <v>21</v>
      </c>
      <c r="M150" s="173">
        <f>G150*(1+L150/100)</f>
        <v>0</v>
      </c>
      <c r="N150" s="173">
        <v>4.0000000000000003E-5</v>
      </c>
      <c r="O150" s="173">
        <f>ROUND(E150*N150,2)</f>
        <v>0.01</v>
      </c>
      <c r="P150" s="173">
        <v>0</v>
      </c>
      <c r="Q150" s="173">
        <f>ROUND(E150*P150,2)</f>
        <v>0</v>
      </c>
      <c r="R150" s="173" t="s">
        <v>278</v>
      </c>
      <c r="S150" s="173" t="s">
        <v>192</v>
      </c>
      <c r="T150" s="174" t="s">
        <v>192</v>
      </c>
      <c r="U150" s="157">
        <v>0.26</v>
      </c>
      <c r="V150" s="157">
        <f>ROUND(E150*U150,2)</f>
        <v>78</v>
      </c>
      <c r="W150" s="157"/>
      <c r="X150" s="157" t="s">
        <v>220</v>
      </c>
      <c r="Y150" s="147"/>
      <c r="Z150" s="147"/>
      <c r="AA150" s="147"/>
      <c r="AB150" s="147"/>
      <c r="AC150" s="147"/>
      <c r="AD150" s="147"/>
      <c r="AE150" s="147"/>
      <c r="AF150" s="147"/>
      <c r="AG150" s="147" t="s">
        <v>221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5">
      <c r="A151" s="154"/>
      <c r="B151" s="155"/>
      <c r="C151" s="180" t="s">
        <v>337</v>
      </c>
      <c r="D151" s="159"/>
      <c r="E151" s="160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7"/>
      <c r="Z151" s="147"/>
      <c r="AA151" s="147"/>
      <c r="AB151" s="147"/>
      <c r="AC151" s="147"/>
      <c r="AD151" s="147"/>
      <c r="AE151" s="147"/>
      <c r="AF151" s="147"/>
      <c r="AG151" s="147" t="s">
        <v>211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5">
      <c r="A152" s="154"/>
      <c r="B152" s="155"/>
      <c r="C152" s="180" t="s">
        <v>244</v>
      </c>
      <c r="D152" s="159"/>
      <c r="E152" s="160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7"/>
      <c r="Z152" s="147"/>
      <c r="AA152" s="147"/>
      <c r="AB152" s="147"/>
      <c r="AC152" s="147"/>
      <c r="AD152" s="147"/>
      <c r="AE152" s="147"/>
      <c r="AF152" s="147"/>
      <c r="AG152" s="147" t="s">
        <v>211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5">
      <c r="A153" s="154"/>
      <c r="B153" s="155"/>
      <c r="C153" s="180" t="s">
        <v>338</v>
      </c>
      <c r="D153" s="159"/>
      <c r="E153" s="160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7"/>
      <c r="Z153" s="147"/>
      <c r="AA153" s="147"/>
      <c r="AB153" s="147"/>
      <c r="AC153" s="147"/>
      <c r="AD153" s="147"/>
      <c r="AE153" s="147"/>
      <c r="AF153" s="147"/>
      <c r="AG153" s="147" t="s">
        <v>211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5">
      <c r="A154" s="154"/>
      <c r="B154" s="155"/>
      <c r="C154" s="180" t="s">
        <v>339</v>
      </c>
      <c r="D154" s="159"/>
      <c r="E154" s="160">
        <v>150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7"/>
      <c r="Z154" s="147"/>
      <c r="AA154" s="147"/>
      <c r="AB154" s="147"/>
      <c r="AC154" s="147"/>
      <c r="AD154" s="147"/>
      <c r="AE154" s="147"/>
      <c r="AF154" s="147"/>
      <c r="AG154" s="147" t="s">
        <v>211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5">
      <c r="A155" s="154"/>
      <c r="B155" s="155"/>
      <c r="C155" s="180" t="s">
        <v>291</v>
      </c>
      <c r="D155" s="159"/>
      <c r="E155" s="160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7"/>
      <c r="Z155" s="147"/>
      <c r="AA155" s="147"/>
      <c r="AB155" s="147"/>
      <c r="AC155" s="147"/>
      <c r="AD155" s="147"/>
      <c r="AE155" s="147"/>
      <c r="AF155" s="147"/>
      <c r="AG155" s="147" t="s">
        <v>211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5">
      <c r="A156" s="154"/>
      <c r="B156" s="155"/>
      <c r="C156" s="180" t="s">
        <v>340</v>
      </c>
      <c r="D156" s="159"/>
      <c r="E156" s="160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7"/>
      <c r="Z156" s="147"/>
      <c r="AA156" s="147"/>
      <c r="AB156" s="147"/>
      <c r="AC156" s="147"/>
      <c r="AD156" s="147"/>
      <c r="AE156" s="147"/>
      <c r="AF156" s="147"/>
      <c r="AG156" s="147" t="s">
        <v>211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5">
      <c r="A157" s="154"/>
      <c r="B157" s="155"/>
      <c r="C157" s="180" t="s">
        <v>339</v>
      </c>
      <c r="D157" s="159"/>
      <c r="E157" s="160">
        <v>150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7"/>
      <c r="Z157" s="147"/>
      <c r="AA157" s="147"/>
      <c r="AB157" s="147"/>
      <c r="AC157" s="147"/>
      <c r="AD157" s="147"/>
      <c r="AE157" s="147"/>
      <c r="AF157" s="147"/>
      <c r="AG157" s="147" t="s">
        <v>211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5">
      <c r="A158" s="154"/>
      <c r="B158" s="155"/>
      <c r="C158" s="243"/>
      <c r="D158" s="244"/>
      <c r="E158" s="244"/>
      <c r="F158" s="244"/>
      <c r="G158" s="244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7"/>
      <c r="Z158" s="147"/>
      <c r="AA158" s="147"/>
      <c r="AB158" s="147"/>
      <c r="AC158" s="147"/>
      <c r="AD158" s="147"/>
      <c r="AE158" s="147"/>
      <c r="AF158" s="147"/>
      <c r="AG158" s="147" t="s">
        <v>198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5">
      <c r="A159" s="168">
        <v>26</v>
      </c>
      <c r="B159" s="169" t="s">
        <v>341</v>
      </c>
      <c r="C159" s="179" t="s">
        <v>342</v>
      </c>
      <c r="D159" s="170" t="s">
        <v>277</v>
      </c>
      <c r="E159" s="171">
        <v>300</v>
      </c>
      <c r="F159" s="172"/>
      <c r="G159" s="173">
        <f>ROUND(E159*F159,2)</f>
        <v>0</v>
      </c>
      <c r="H159" s="172"/>
      <c r="I159" s="173">
        <f>ROUND(E159*H159,2)</f>
        <v>0</v>
      </c>
      <c r="J159" s="172"/>
      <c r="K159" s="173">
        <f>ROUND(E159*J159,2)</f>
        <v>0</v>
      </c>
      <c r="L159" s="173">
        <v>21</v>
      </c>
      <c r="M159" s="173">
        <f>G159*(1+L159/100)</f>
        <v>0</v>
      </c>
      <c r="N159" s="173">
        <v>0</v>
      </c>
      <c r="O159" s="173">
        <f>ROUND(E159*N159,2)</f>
        <v>0</v>
      </c>
      <c r="P159" s="173">
        <v>0</v>
      </c>
      <c r="Q159" s="173">
        <f>ROUND(E159*P159,2)</f>
        <v>0</v>
      </c>
      <c r="R159" s="173"/>
      <c r="S159" s="173" t="s">
        <v>219</v>
      </c>
      <c r="T159" s="174" t="s">
        <v>193</v>
      </c>
      <c r="U159" s="157">
        <v>0</v>
      </c>
      <c r="V159" s="157">
        <f>ROUND(E159*U159,2)</f>
        <v>0</v>
      </c>
      <c r="W159" s="157"/>
      <c r="X159" s="157" t="s">
        <v>220</v>
      </c>
      <c r="Y159" s="147"/>
      <c r="Z159" s="147"/>
      <c r="AA159" s="147"/>
      <c r="AB159" s="147"/>
      <c r="AC159" s="147"/>
      <c r="AD159" s="147"/>
      <c r="AE159" s="147"/>
      <c r="AF159" s="147"/>
      <c r="AG159" s="147" t="s">
        <v>221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5">
      <c r="A160" s="154"/>
      <c r="B160" s="155"/>
      <c r="C160" s="180" t="s">
        <v>337</v>
      </c>
      <c r="D160" s="159"/>
      <c r="E160" s="160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7"/>
      <c r="Z160" s="147"/>
      <c r="AA160" s="147"/>
      <c r="AB160" s="147"/>
      <c r="AC160" s="147"/>
      <c r="AD160" s="147"/>
      <c r="AE160" s="147"/>
      <c r="AF160" s="147"/>
      <c r="AG160" s="147" t="s">
        <v>211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5">
      <c r="A161" s="154"/>
      <c r="B161" s="155"/>
      <c r="C161" s="180" t="s">
        <v>244</v>
      </c>
      <c r="D161" s="159"/>
      <c r="E161" s="160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7"/>
      <c r="Z161" s="147"/>
      <c r="AA161" s="147"/>
      <c r="AB161" s="147"/>
      <c r="AC161" s="147"/>
      <c r="AD161" s="147"/>
      <c r="AE161" s="147"/>
      <c r="AF161" s="147"/>
      <c r="AG161" s="147" t="s">
        <v>211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5">
      <c r="A162" s="154"/>
      <c r="B162" s="155"/>
      <c r="C162" s="180" t="s">
        <v>338</v>
      </c>
      <c r="D162" s="159"/>
      <c r="E162" s="160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7"/>
      <c r="Z162" s="147"/>
      <c r="AA162" s="147"/>
      <c r="AB162" s="147"/>
      <c r="AC162" s="147"/>
      <c r="AD162" s="147"/>
      <c r="AE162" s="147"/>
      <c r="AF162" s="147"/>
      <c r="AG162" s="147" t="s">
        <v>211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5">
      <c r="A163" s="154"/>
      <c r="B163" s="155"/>
      <c r="C163" s="180" t="s">
        <v>339</v>
      </c>
      <c r="D163" s="159"/>
      <c r="E163" s="160">
        <v>150</v>
      </c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7"/>
      <c r="Z163" s="147"/>
      <c r="AA163" s="147"/>
      <c r="AB163" s="147"/>
      <c r="AC163" s="147"/>
      <c r="AD163" s="147"/>
      <c r="AE163" s="147"/>
      <c r="AF163" s="147"/>
      <c r="AG163" s="147" t="s">
        <v>211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5">
      <c r="A164" s="154"/>
      <c r="B164" s="155"/>
      <c r="C164" s="180" t="s">
        <v>291</v>
      </c>
      <c r="D164" s="159"/>
      <c r="E164" s="160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7"/>
      <c r="Z164" s="147"/>
      <c r="AA164" s="147"/>
      <c r="AB164" s="147"/>
      <c r="AC164" s="147"/>
      <c r="AD164" s="147"/>
      <c r="AE164" s="147"/>
      <c r="AF164" s="147"/>
      <c r="AG164" s="147" t="s">
        <v>211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5">
      <c r="A165" s="154"/>
      <c r="B165" s="155"/>
      <c r="C165" s="180" t="s">
        <v>340</v>
      </c>
      <c r="D165" s="159"/>
      <c r="E165" s="160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7"/>
      <c r="Z165" s="147"/>
      <c r="AA165" s="147"/>
      <c r="AB165" s="147"/>
      <c r="AC165" s="147"/>
      <c r="AD165" s="147"/>
      <c r="AE165" s="147"/>
      <c r="AF165" s="147"/>
      <c r="AG165" s="147" t="s">
        <v>211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5">
      <c r="A166" s="154"/>
      <c r="B166" s="155"/>
      <c r="C166" s="180" t="s">
        <v>339</v>
      </c>
      <c r="D166" s="159"/>
      <c r="E166" s="160">
        <v>150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7"/>
      <c r="Z166" s="147"/>
      <c r="AA166" s="147"/>
      <c r="AB166" s="147"/>
      <c r="AC166" s="147"/>
      <c r="AD166" s="147"/>
      <c r="AE166" s="147"/>
      <c r="AF166" s="147"/>
      <c r="AG166" s="147" t="s">
        <v>211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5">
      <c r="A167" s="154"/>
      <c r="B167" s="155"/>
      <c r="C167" s="243"/>
      <c r="D167" s="244"/>
      <c r="E167" s="244"/>
      <c r="F167" s="244"/>
      <c r="G167" s="244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7"/>
      <c r="Z167" s="147"/>
      <c r="AA167" s="147"/>
      <c r="AB167" s="147"/>
      <c r="AC167" s="147"/>
      <c r="AD167" s="147"/>
      <c r="AE167" s="147"/>
      <c r="AF167" s="147"/>
      <c r="AG167" s="147" t="s">
        <v>198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5">
      <c r="A168" s="168">
        <v>27</v>
      </c>
      <c r="B168" s="169" t="s">
        <v>343</v>
      </c>
      <c r="C168" s="179" t="s">
        <v>344</v>
      </c>
      <c r="D168" s="170" t="s">
        <v>345</v>
      </c>
      <c r="E168" s="171">
        <v>10</v>
      </c>
      <c r="F168" s="172"/>
      <c r="G168" s="173">
        <f>ROUND(E168*F168,2)</f>
        <v>0</v>
      </c>
      <c r="H168" s="172"/>
      <c r="I168" s="173">
        <f>ROUND(E168*H168,2)</f>
        <v>0</v>
      </c>
      <c r="J168" s="172"/>
      <c r="K168" s="173">
        <f>ROUND(E168*J168,2)</f>
        <v>0</v>
      </c>
      <c r="L168" s="173">
        <v>21</v>
      </c>
      <c r="M168" s="173">
        <f>G168*(1+L168/100)</f>
        <v>0</v>
      </c>
      <c r="N168" s="173">
        <v>0</v>
      </c>
      <c r="O168" s="173">
        <f>ROUND(E168*N168,2)</f>
        <v>0</v>
      </c>
      <c r="P168" s="173">
        <v>0</v>
      </c>
      <c r="Q168" s="173">
        <f>ROUND(E168*P168,2)</f>
        <v>0</v>
      </c>
      <c r="R168" s="173"/>
      <c r="S168" s="173" t="s">
        <v>219</v>
      </c>
      <c r="T168" s="174" t="s">
        <v>193</v>
      </c>
      <c r="U168" s="157">
        <v>0</v>
      </c>
      <c r="V168" s="157">
        <f>ROUND(E168*U168,2)</f>
        <v>0</v>
      </c>
      <c r="W168" s="157"/>
      <c r="X168" s="157" t="s">
        <v>346</v>
      </c>
      <c r="Y168" s="147"/>
      <c r="Z168" s="147"/>
      <c r="AA168" s="147"/>
      <c r="AB168" s="147"/>
      <c r="AC168" s="147"/>
      <c r="AD168" s="147"/>
      <c r="AE168" s="147"/>
      <c r="AF168" s="147"/>
      <c r="AG168" s="147" t="s">
        <v>347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5">
      <c r="A169" s="154"/>
      <c r="B169" s="155"/>
      <c r="C169" s="256"/>
      <c r="D169" s="257"/>
      <c r="E169" s="257"/>
      <c r="F169" s="257"/>
      <c r="G169" s="2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7"/>
      <c r="Z169" s="147"/>
      <c r="AA169" s="147"/>
      <c r="AB169" s="147"/>
      <c r="AC169" s="147"/>
      <c r="AD169" s="147"/>
      <c r="AE169" s="147"/>
      <c r="AF169" s="147"/>
      <c r="AG169" s="147" t="s">
        <v>198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5">
      <c r="A170" s="168">
        <v>28</v>
      </c>
      <c r="B170" s="169" t="s">
        <v>348</v>
      </c>
      <c r="C170" s="179" t="s">
        <v>349</v>
      </c>
      <c r="D170" s="170" t="s">
        <v>345</v>
      </c>
      <c r="E170" s="171">
        <v>10</v>
      </c>
      <c r="F170" s="172"/>
      <c r="G170" s="173">
        <f>ROUND(E170*F170,2)</f>
        <v>0</v>
      </c>
      <c r="H170" s="172"/>
      <c r="I170" s="173">
        <f>ROUND(E170*H170,2)</f>
        <v>0</v>
      </c>
      <c r="J170" s="172"/>
      <c r="K170" s="173">
        <f>ROUND(E170*J170,2)</f>
        <v>0</v>
      </c>
      <c r="L170" s="173">
        <v>21</v>
      </c>
      <c r="M170" s="173">
        <f>G170*(1+L170/100)</f>
        <v>0</v>
      </c>
      <c r="N170" s="173">
        <v>0</v>
      </c>
      <c r="O170" s="173">
        <f>ROUND(E170*N170,2)</f>
        <v>0</v>
      </c>
      <c r="P170" s="173">
        <v>0</v>
      </c>
      <c r="Q170" s="173">
        <f>ROUND(E170*P170,2)</f>
        <v>0</v>
      </c>
      <c r="R170" s="173"/>
      <c r="S170" s="173" t="s">
        <v>219</v>
      </c>
      <c r="T170" s="174" t="s">
        <v>193</v>
      </c>
      <c r="U170" s="157">
        <v>0</v>
      </c>
      <c r="V170" s="157">
        <f>ROUND(E170*U170,2)</f>
        <v>0</v>
      </c>
      <c r="W170" s="157"/>
      <c r="X170" s="157" t="s">
        <v>346</v>
      </c>
      <c r="Y170" s="147"/>
      <c r="Z170" s="147"/>
      <c r="AA170" s="147"/>
      <c r="AB170" s="147"/>
      <c r="AC170" s="147"/>
      <c r="AD170" s="147"/>
      <c r="AE170" s="147"/>
      <c r="AF170" s="147"/>
      <c r="AG170" s="147" t="s">
        <v>347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5">
      <c r="A171" s="154"/>
      <c r="B171" s="155"/>
      <c r="C171" s="256"/>
      <c r="D171" s="257"/>
      <c r="E171" s="257"/>
      <c r="F171" s="257"/>
      <c r="G171" s="2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7"/>
      <c r="Z171" s="147"/>
      <c r="AA171" s="147"/>
      <c r="AB171" s="147"/>
      <c r="AC171" s="147"/>
      <c r="AD171" s="147"/>
      <c r="AE171" s="147"/>
      <c r="AF171" s="147"/>
      <c r="AG171" s="147" t="s">
        <v>198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5">
      <c r="A172" s="168">
        <v>29</v>
      </c>
      <c r="B172" s="169" t="s">
        <v>350</v>
      </c>
      <c r="C172" s="179" t="s">
        <v>351</v>
      </c>
      <c r="D172" s="170" t="s">
        <v>352</v>
      </c>
      <c r="E172" s="171">
        <v>1</v>
      </c>
      <c r="F172" s="172"/>
      <c r="G172" s="173">
        <f>ROUND(E172*F172,2)</f>
        <v>0</v>
      </c>
      <c r="H172" s="172"/>
      <c r="I172" s="173">
        <f>ROUND(E172*H172,2)</f>
        <v>0</v>
      </c>
      <c r="J172" s="172"/>
      <c r="K172" s="173">
        <f>ROUND(E172*J172,2)</f>
        <v>0</v>
      </c>
      <c r="L172" s="173">
        <v>21</v>
      </c>
      <c r="M172" s="173">
        <f>G172*(1+L172/100)</f>
        <v>0</v>
      </c>
      <c r="N172" s="173">
        <v>0</v>
      </c>
      <c r="O172" s="173">
        <f>ROUND(E172*N172,2)</f>
        <v>0</v>
      </c>
      <c r="P172" s="173">
        <v>0</v>
      </c>
      <c r="Q172" s="173">
        <f>ROUND(E172*P172,2)</f>
        <v>0</v>
      </c>
      <c r="R172" s="173"/>
      <c r="S172" s="173" t="s">
        <v>219</v>
      </c>
      <c r="T172" s="174" t="s">
        <v>193</v>
      </c>
      <c r="U172" s="157">
        <v>0</v>
      </c>
      <c r="V172" s="157">
        <f>ROUND(E172*U172,2)</f>
        <v>0</v>
      </c>
      <c r="W172" s="157"/>
      <c r="X172" s="157" t="s">
        <v>346</v>
      </c>
      <c r="Y172" s="147"/>
      <c r="Z172" s="147"/>
      <c r="AA172" s="147"/>
      <c r="AB172" s="147"/>
      <c r="AC172" s="147"/>
      <c r="AD172" s="147"/>
      <c r="AE172" s="147"/>
      <c r="AF172" s="147"/>
      <c r="AG172" s="147" t="s">
        <v>347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5">
      <c r="A173" s="154"/>
      <c r="B173" s="155"/>
      <c r="C173" s="256"/>
      <c r="D173" s="257"/>
      <c r="E173" s="257"/>
      <c r="F173" s="257"/>
      <c r="G173" s="2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7"/>
      <c r="Z173" s="147"/>
      <c r="AA173" s="147"/>
      <c r="AB173" s="147"/>
      <c r="AC173" s="147"/>
      <c r="AD173" s="147"/>
      <c r="AE173" s="147"/>
      <c r="AF173" s="147"/>
      <c r="AG173" s="147" t="s">
        <v>198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x14ac:dyDescent="0.25">
      <c r="A174" s="162" t="s">
        <v>187</v>
      </c>
      <c r="B174" s="163" t="s">
        <v>81</v>
      </c>
      <c r="C174" s="178" t="s">
        <v>82</v>
      </c>
      <c r="D174" s="164"/>
      <c r="E174" s="165"/>
      <c r="F174" s="166"/>
      <c r="G174" s="166">
        <f>SUMIF(AG175:AG178,"&lt;&gt;NOR",G175:G178)</f>
        <v>0</v>
      </c>
      <c r="H174" s="166"/>
      <c r="I174" s="166">
        <f>SUM(I175:I178)</f>
        <v>0</v>
      </c>
      <c r="J174" s="166"/>
      <c r="K174" s="166">
        <f>SUM(K175:K178)</f>
        <v>0</v>
      </c>
      <c r="L174" s="166"/>
      <c r="M174" s="166">
        <f>SUM(M175:M178)</f>
        <v>0</v>
      </c>
      <c r="N174" s="166"/>
      <c r="O174" s="166">
        <f>SUM(O175:O178)</f>
        <v>0</v>
      </c>
      <c r="P174" s="166"/>
      <c r="Q174" s="166">
        <f>SUM(Q175:Q178)</f>
        <v>0</v>
      </c>
      <c r="R174" s="166"/>
      <c r="S174" s="166"/>
      <c r="T174" s="167"/>
      <c r="U174" s="161"/>
      <c r="V174" s="161">
        <f>SUM(V175:V178)</f>
        <v>10</v>
      </c>
      <c r="W174" s="161"/>
      <c r="X174" s="161"/>
      <c r="AG174" t="s">
        <v>188</v>
      </c>
    </row>
    <row r="175" spans="1:60" outlineLevel="1" x14ac:dyDescent="0.25">
      <c r="A175" s="168">
        <v>30</v>
      </c>
      <c r="B175" s="169" t="s">
        <v>353</v>
      </c>
      <c r="C175" s="179" t="s">
        <v>354</v>
      </c>
      <c r="D175" s="170" t="s">
        <v>355</v>
      </c>
      <c r="E175" s="171">
        <v>10</v>
      </c>
      <c r="F175" s="172"/>
      <c r="G175" s="173">
        <f>ROUND(E175*F175,2)</f>
        <v>0</v>
      </c>
      <c r="H175" s="172"/>
      <c r="I175" s="173">
        <f>ROUND(E175*H175,2)</f>
        <v>0</v>
      </c>
      <c r="J175" s="172"/>
      <c r="K175" s="173">
        <f>ROUND(E175*J175,2)</f>
        <v>0</v>
      </c>
      <c r="L175" s="173">
        <v>21</v>
      </c>
      <c r="M175" s="173">
        <f>G175*(1+L175/100)</f>
        <v>0</v>
      </c>
      <c r="N175" s="173">
        <v>0</v>
      </c>
      <c r="O175" s="173">
        <f>ROUND(E175*N175,2)</f>
        <v>0</v>
      </c>
      <c r="P175" s="173">
        <v>0</v>
      </c>
      <c r="Q175" s="173">
        <f>ROUND(E175*P175,2)</f>
        <v>0</v>
      </c>
      <c r="R175" s="173"/>
      <c r="S175" s="173" t="s">
        <v>192</v>
      </c>
      <c r="T175" s="174" t="s">
        <v>193</v>
      </c>
      <c r="U175" s="157">
        <v>1</v>
      </c>
      <c r="V175" s="157">
        <f>ROUND(E175*U175,2)</f>
        <v>10</v>
      </c>
      <c r="W175" s="157"/>
      <c r="X175" s="157" t="s">
        <v>220</v>
      </c>
      <c r="Y175" s="147"/>
      <c r="Z175" s="147"/>
      <c r="AA175" s="147"/>
      <c r="AB175" s="147"/>
      <c r="AC175" s="147"/>
      <c r="AD175" s="147"/>
      <c r="AE175" s="147"/>
      <c r="AF175" s="147"/>
      <c r="AG175" s="147" t="s">
        <v>221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5">
      <c r="A176" s="154"/>
      <c r="B176" s="155"/>
      <c r="C176" s="256"/>
      <c r="D176" s="257"/>
      <c r="E176" s="257"/>
      <c r="F176" s="257"/>
      <c r="G176" s="2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7"/>
      <c r="Z176" s="147"/>
      <c r="AA176" s="147"/>
      <c r="AB176" s="147"/>
      <c r="AC176" s="147"/>
      <c r="AD176" s="147"/>
      <c r="AE176" s="147"/>
      <c r="AF176" s="147"/>
      <c r="AG176" s="147" t="s">
        <v>198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5">
      <c r="A177" s="168">
        <v>31</v>
      </c>
      <c r="B177" s="169" t="s">
        <v>356</v>
      </c>
      <c r="C177" s="179" t="s">
        <v>357</v>
      </c>
      <c r="D177" s="170" t="s">
        <v>358</v>
      </c>
      <c r="E177" s="171">
        <v>1</v>
      </c>
      <c r="F177" s="172"/>
      <c r="G177" s="173">
        <f>ROUND(E177*F177,2)</f>
        <v>0</v>
      </c>
      <c r="H177" s="172"/>
      <c r="I177" s="173">
        <f>ROUND(E177*H177,2)</f>
        <v>0</v>
      </c>
      <c r="J177" s="172"/>
      <c r="K177" s="173">
        <f>ROUND(E177*J177,2)</f>
        <v>0</v>
      </c>
      <c r="L177" s="173">
        <v>21</v>
      </c>
      <c r="M177" s="173">
        <f>G177*(1+L177/100)</f>
        <v>0</v>
      </c>
      <c r="N177" s="173">
        <v>0</v>
      </c>
      <c r="O177" s="173">
        <f>ROUND(E177*N177,2)</f>
        <v>0</v>
      </c>
      <c r="P177" s="173">
        <v>0</v>
      </c>
      <c r="Q177" s="173">
        <f>ROUND(E177*P177,2)</f>
        <v>0</v>
      </c>
      <c r="R177" s="173"/>
      <c r="S177" s="173" t="s">
        <v>219</v>
      </c>
      <c r="T177" s="174" t="s">
        <v>193</v>
      </c>
      <c r="U177" s="157">
        <v>0</v>
      </c>
      <c r="V177" s="157">
        <f>ROUND(E177*U177,2)</f>
        <v>0</v>
      </c>
      <c r="W177" s="157"/>
      <c r="X177" s="157" t="s">
        <v>220</v>
      </c>
      <c r="Y177" s="147"/>
      <c r="Z177" s="147"/>
      <c r="AA177" s="147"/>
      <c r="AB177" s="147"/>
      <c r="AC177" s="147"/>
      <c r="AD177" s="147"/>
      <c r="AE177" s="147"/>
      <c r="AF177" s="147"/>
      <c r="AG177" s="147" t="s">
        <v>221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5">
      <c r="A178" s="154"/>
      <c r="B178" s="155"/>
      <c r="C178" s="256"/>
      <c r="D178" s="257"/>
      <c r="E178" s="257"/>
      <c r="F178" s="257"/>
      <c r="G178" s="2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7"/>
      <c r="Z178" s="147"/>
      <c r="AA178" s="147"/>
      <c r="AB178" s="147"/>
      <c r="AC178" s="147"/>
      <c r="AD178" s="147"/>
      <c r="AE178" s="147"/>
      <c r="AF178" s="147"/>
      <c r="AG178" s="147" t="s">
        <v>198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x14ac:dyDescent="0.25">
      <c r="A179" s="162" t="s">
        <v>187</v>
      </c>
      <c r="B179" s="163" t="s">
        <v>83</v>
      </c>
      <c r="C179" s="178" t="s">
        <v>84</v>
      </c>
      <c r="D179" s="164"/>
      <c r="E179" s="165"/>
      <c r="F179" s="166"/>
      <c r="G179" s="166">
        <f>SUMIF(AG180:AG265,"&lt;&gt;NOR",G180:G265)</f>
        <v>0</v>
      </c>
      <c r="H179" s="166"/>
      <c r="I179" s="166">
        <f>SUM(I180:I265)</f>
        <v>0</v>
      </c>
      <c r="J179" s="166"/>
      <c r="K179" s="166">
        <f>SUM(K180:K265)</f>
        <v>0</v>
      </c>
      <c r="L179" s="166"/>
      <c r="M179" s="166">
        <f>SUM(M180:M265)</f>
        <v>0</v>
      </c>
      <c r="N179" s="166"/>
      <c r="O179" s="166">
        <f>SUM(O180:O265)</f>
        <v>0.01</v>
      </c>
      <c r="P179" s="166"/>
      <c r="Q179" s="166">
        <f>SUM(Q180:Q265)</f>
        <v>11.349999999999998</v>
      </c>
      <c r="R179" s="166"/>
      <c r="S179" s="166"/>
      <c r="T179" s="167"/>
      <c r="U179" s="161"/>
      <c r="V179" s="161">
        <f>SUM(V180:V265)</f>
        <v>115.02000000000002</v>
      </c>
      <c r="W179" s="161"/>
      <c r="X179" s="161"/>
      <c r="AG179" t="s">
        <v>188</v>
      </c>
    </row>
    <row r="180" spans="1:60" ht="20.399999999999999" outlineLevel="1" x14ac:dyDescent="0.25">
      <c r="A180" s="168">
        <v>32</v>
      </c>
      <c r="B180" s="169" t="s">
        <v>359</v>
      </c>
      <c r="C180" s="179" t="s">
        <v>360</v>
      </c>
      <c r="D180" s="170" t="s">
        <v>240</v>
      </c>
      <c r="E180" s="171">
        <v>0.21479999999999999</v>
      </c>
      <c r="F180" s="172"/>
      <c r="G180" s="173">
        <f>ROUND(E180*F180,2)</f>
        <v>0</v>
      </c>
      <c r="H180" s="172"/>
      <c r="I180" s="173">
        <f>ROUND(E180*H180,2)</f>
        <v>0</v>
      </c>
      <c r="J180" s="172"/>
      <c r="K180" s="173">
        <f>ROUND(E180*J180,2)</f>
        <v>0</v>
      </c>
      <c r="L180" s="173">
        <v>21</v>
      </c>
      <c r="M180" s="173">
        <f>G180*(1+L180/100)</f>
        <v>0</v>
      </c>
      <c r="N180" s="173">
        <v>0</v>
      </c>
      <c r="O180" s="173">
        <f>ROUND(E180*N180,2)</f>
        <v>0</v>
      </c>
      <c r="P180" s="173">
        <v>2.2000000000000002</v>
      </c>
      <c r="Q180" s="173">
        <f>ROUND(E180*P180,2)</f>
        <v>0.47</v>
      </c>
      <c r="R180" s="173" t="s">
        <v>361</v>
      </c>
      <c r="S180" s="173" t="s">
        <v>192</v>
      </c>
      <c r="T180" s="174" t="s">
        <v>192</v>
      </c>
      <c r="U180" s="157">
        <v>10.88</v>
      </c>
      <c r="V180" s="157">
        <f>ROUND(E180*U180,2)</f>
        <v>2.34</v>
      </c>
      <c r="W180" s="157"/>
      <c r="X180" s="157" t="s">
        <v>220</v>
      </c>
      <c r="Y180" s="147"/>
      <c r="Z180" s="147"/>
      <c r="AA180" s="147"/>
      <c r="AB180" s="147"/>
      <c r="AC180" s="147"/>
      <c r="AD180" s="147"/>
      <c r="AE180" s="147"/>
      <c r="AF180" s="147"/>
      <c r="AG180" s="147" t="s">
        <v>221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5">
      <c r="A181" s="154"/>
      <c r="B181" s="155"/>
      <c r="C181" s="180" t="s">
        <v>244</v>
      </c>
      <c r="D181" s="159"/>
      <c r="E181" s="160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7"/>
      <c r="Z181" s="147"/>
      <c r="AA181" s="147"/>
      <c r="AB181" s="147"/>
      <c r="AC181" s="147"/>
      <c r="AD181" s="147"/>
      <c r="AE181" s="147"/>
      <c r="AF181" s="147"/>
      <c r="AG181" s="147" t="s">
        <v>211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5">
      <c r="A182" s="154"/>
      <c r="B182" s="155"/>
      <c r="C182" s="180" t="s">
        <v>318</v>
      </c>
      <c r="D182" s="159"/>
      <c r="E182" s="160">
        <v>0.10024</v>
      </c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7"/>
      <c r="Z182" s="147"/>
      <c r="AA182" s="147"/>
      <c r="AB182" s="147"/>
      <c r="AC182" s="147"/>
      <c r="AD182" s="147"/>
      <c r="AE182" s="147"/>
      <c r="AF182" s="147"/>
      <c r="AG182" s="147" t="s">
        <v>211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5">
      <c r="A183" s="154"/>
      <c r="B183" s="155"/>
      <c r="C183" s="180" t="s">
        <v>319</v>
      </c>
      <c r="D183" s="159"/>
      <c r="E183" s="160">
        <v>0.11456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7"/>
      <c r="Z183" s="147"/>
      <c r="AA183" s="147"/>
      <c r="AB183" s="147"/>
      <c r="AC183" s="147"/>
      <c r="AD183" s="147"/>
      <c r="AE183" s="147"/>
      <c r="AF183" s="147"/>
      <c r="AG183" s="147" t="s">
        <v>211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5">
      <c r="A184" s="154"/>
      <c r="B184" s="155"/>
      <c r="C184" s="243"/>
      <c r="D184" s="244"/>
      <c r="E184" s="244"/>
      <c r="F184" s="244"/>
      <c r="G184" s="244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7"/>
      <c r="Z184" s="147"/>
      <c r="AA184" s="147"/>
      <c r="AB184" s="147"/>
      <c r="AC184" s="147"/>
      <c r="AD184" s="147"/>
      <c r="AE184" s="147"/>
      <c r="AF184" s="147"/>
      <c r="AG184" s="147" t="s">
        <v>198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ht="20.399999999999999" outlineLevel="1" x14ac:dyDescent="0.25">
      <c r="A185" s="168">
        <v>33</v>
      </c>
      <c r="B185" s="169" t="s">
        <v>362</v>
      </c>
      <c r="C185" s="179" t="s">
        <v>363</v>
      </c>
      <c r="D185" s="170" t="s">
        <v>240</v>
      </c>
      <c r="E185" s="171">
        <v>0.11456</v>
      </c>
      <c r="F185" s="172"/>
      <c r="G185" s="173">
        <f>ROUND(E185*F185,2)</f>
        <v>0</v>
      </c>
      <c r="H185" s="172"/>
      <c r="I185" s="173">
        <f>ROUND(E185*H185,2)</f>
        <v>0</v>
      </c>
      <c r="J185" s="172"/>
      <c r="K185" s="173">
        <f>ROUND(E185*J185,2)</f>
        <v>0</v>
      </c>
      <c r="L185" s="173">
        <v>21</v>
      </c>
      <c r="M185" s="173">
        <f>G185*(1+L185/100)</f>
        <v>0</v>
      </c>
      <c r="N185" s="173">
        <v>0</v>
      </c>
      <c r="O185" s="173">
        <f>ROUND(E185*N185,2)</f>
        <v>0</v>
      </c>
      <c r="P185" s="173">
        <v>0</v>
      </c>
      <c r="Q185" s="173">
        <f>ROUND(E185*P185,2)</f>
        <v>0</v>
      </c>
      <c r="R185" s="173" t="s">
        <v>361</v>
      </c>
      <c r="S185" s="173" t="s">
        <v>192</v>
      </c>
      <c r="T185" s="174" t="s">
        <v>192</v>
      </c>
      <c r="U185" s="157">
        <v>4.8280000000000003</v>
      </c>
      <c r="V185" s="157">
        <f>ROUND(E185*U185,2)</f>
        <v>0.55000000000000004</v>
      </c>
      <c r="W185" s="157"/>
      <c r="X185" s="157" t="s">
        <v>220</v>
      </c>
      <c r="Y185" s="147"/>
      <c r="Z185" s="147"/>
      <c r="AA185" s="147"/>
      <c r="AB185" s="147"/>
      <c r="AC185" s="147"/>
      <c r="AD185" s="147"/>
      <c r="AE185" s="147"/>
      <c r="AF185" s="147"/>
      <c r="AG185" s="147" t="s">
        <v>308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5">
      <c r="A186" s="154"/>
      <c r="B186" s="155"/>
      <c r="C186" s="180" t="s">
        <v>244</v>
      </c>
      <c r="D186" s="159"/>
      <c r="E186" s="160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7"/>
      <c r="Z186" s="147"/>
      <c r="AA186" s="147"/>
      <c r="AB186" s="147"/>
      <c r="AC186" s="147"/>
      <c r="AD186" s="147"/>
      <c r="AE186" s="147"/>
      <c r="AF186" s="147"/>
      <c r="AG186" s="147" t="s">
        <v>211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5">
      <c r="A187" s="154"/>
      <c r="B187" s="155"/>
      <c r="C187" s="180" t="s">
        <v>364</v>
      </c>
      <c r="D187" s="159"/>
      <c r="E187" s="160">
        <v>0.11456</v>
      </c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7"/>
      <c r="Z187" s="147"/>
      <c r="AA187" s="147"/>
      <c r="AB187" s="147"/>
      <c r="AC187" s="147"/>
      <c r="AD187" s="147"/>
      <c r="AE187" s="147"/>
      <c r="AF187" s="147"/>
      <c r="AG187" s="147" t="s">
        <v>211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5">
      <c r="A188" s="154"/>
      <c r="B188" s="155"/>
      <c r="C188" s="243"/>
      <c r="D188" s="244"/>
      <c r="E188" s="244"/>
      <c r="F188" s="244"/>
      <c r="G188" s="244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7"/>
      <c r="Z188" s="147"/>
      <c r="AA188" s="147"/>
      <c r="AB188" s="147"/>
      <c r="AC188" s="147"/>
      <c r="AD188" s="147"/>
      <c r="AE188" s="147"/>
      <c r="AF188" s="147"/>
      <c r="AG188" s="147" t="s">
        <v>198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5">
      <c r="A189" s="168">
        <v>34</v>
      </c>
      <c r="B189" s="169" t="s">
        <v>365</v>
      </c>
      <c r="C189" s="179" t="s">
        <v>366</v>
      </c>
      <c r="D189" s="170" t="s">
        <v>277</v>
      </c>
      <c r="E189" s="171">
        <v>1.4319999999999999</v>
      </c>
      <c r="F189" s="172"/>
      <c r="G189" s="173">
        <f>ROUND(E189*F189,2)</f>
        <v>0</v>
      </c>
      <c r="H189" s="172"/>
      <c r="I189" s="173">
        <f>ROUND(E189*H189,2)</f>
        <v>0</v>
      </c>
      <c r="J189" s="172"/>
      <c r="K189" s="173">
        <f>ROUND(E189*J189,2)</f>
        <v>0</v>
      </c>
      <c r="L189" s="173">
        <v>21</v>
      </c>
      <c r="M189" s="173">
        <f>G189*(1+L189/100)</f>
        <v>0</v>
      </c>
      <c r="N189" s="173">
        <v>0</v>
      </c>
      <c r="O189" s="173">
        <f>ROUND(E189*N189,2)</f>
        <v>0</v>
      </c>
      <c r="P189" s="173">
        <v>7.0000000000000007E-2</v>
      </c>
      <c r="Q189" s="173">
        <f>ROUND(E189*P189,2)</f>
        <v>0.1</v>
      </c>
      <c r="R189" s="173" t="s">
        <v>361</v>
      </c>
      <c r="S189" s="173" t="s">
        <v>192</v>
      </c>
      <c r="T189" s="174" t="s">
        <v>192</v>
      </c>
      <c r="U189" s="157">
        <v>0.38</v>
      </c>
      <c r="V189" s="157">
        <f>ROUND(E189*U189,2)</f>
        <v>0.54</v>
      </c>
      <c r="W189" s="157"/>
      <c r="X189" s="157" t="s">
        <v>220</v>
      </c>
      <c r="Y189" s="147"/>
      <c r="Z189" s="147"/>
      <c r="AA189" s="147"/>
      <c r="AB189" s="147"/>
      <c r="AC189" s="147"/>
      <c r="AD189" s="147"/>
      <c r="AE189" s="147"/>
      <c r="AF189" s="147"/>
      <c r="AG189" s="147" t="s">
        <v>221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5">
      <c r="A190" s="154"/>
      <c r="B190" s="155"/>
      <c r="C190" s="252" t="s">
        <v>367</v>
      </c>
      <c r="D190" s="253"/>
      <c r="E190" s="253"/>
      <c r="F190" s="253"/>
      <c r="G190" s="253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7"/>
      <c r="Z190" s="147"/>
      <c r="AA190" s="147"/>
      <c r="AB190" s="147"/>
      <c r="AC190" s="147"/>
      <c r="AD190" s="147"/>
      <c r="AE190" s="147"/>
      <c r="AF190" s="147"/>
      <c r="AG190" s="147" t="s">
        <v>243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5">
      <c r="A191" s="154"/>
      <c r="B191" s="155"/>
      <c r="C191" s="180" t="s">
        <v>244</v>
      </c>
      <c r="D191" s="159"/>
      <c r="E191" s="160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7"/>
      <c r="Z191" s="147"/>
      <c r="AA191" s="147"/>
      <c r="AB191" s="147"/>
      <c r="AC191" s="147"/>
      <c r="AD191" s="147"/>
      <c r="AE191" s="147"/>
      <c r="AF191" s="147"/>
      <c r="AG191" s="147" t="s">
        <v>211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5">
      <c r="A192" s="154"/>
      <c r="B192" s="155"/>
      <c r="C192" s="180" t="s">
        <v>368</v>
      </c>
      <c r="D192" s="159"/>
      <c r="E192" s="160">
        <v>1.4319999999999999</v>
      </c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7"/>
      <c r="Z192" s="147"/>
      <c r="AA192" s="147"/>
      <c r="AB192" s="147"/>
      <c r="AC192" s="147"/>
      <c r="AD192" s="147"/>
      <c r="AE192" s="147"/>
      <c r="AF192" s="147"/>
      <c r="AG192" s="147" t="s">
        <v>211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5">
      <c r="A193" s="154"/>
      <c r="B193" s="155"/>
      <c r="C193" s="243"/>
      <c r="D193" s="244"/>
      <c r="E193" s="244"/>
      <c r="F193" s="244"/>
      <c r="G193" s="244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7"/>
      <c r="Z193" s="147"/>
      <c r="AA193" s="147"/>
      <c r="AB193" s="147"/>
      <c r="AC193" s="147"/>
      <c r="AD193" s="147"/>
      <c r="AE193" s="147"/>
      <c r="AF193" s="147"/>
      <c r="AG193" s="147" t="s">
        <v>198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ht="20.399999999999999" outlineLevel="1" x14ac:dyDescent="0.25">
      <c r="A194" s="168">
        <v>35</v>
      </c>
      <c r="B194" s="169" t="s">
        <v>369</v>
      </c>
      <c r="C194" s="179" t="s">
        <v>370</v>
      </c>
      <c r="D194" s="170" t="s">
        <v>277</v>
      </c>
      <c r="E194" s="171">
        <v>1.8720000000000001</v>
      </c>
      <c r="F194" s="172"/>
      <c r="G194" s="173">
        <f>ROUND(E194*F194,2)</f>
        <v>0</v>
      </c>
      <c r="H194" s="172"/>
      <c r="I194" s="173">
        <f>ROUND(E194*H194,2)</f>
        <v>0</v>
      </c>
      <c r="J194" s="172"/>
      <c r="K194" s="173">
        <f>ROUND(E194*J194,2)</f>
        <v>0</v>
      </c>
      <c r="L194" s="173">
        <v>21</v>
      </c>
      <c r="M194" s="173">
        <f>G194*(1+L194/100)</f>
        <v>0</v>
      </c>
      <c r="N194" s="173">
        <v>3.0400000000000002E-3</v>
      </c>
      <c r="O194" s="173">
        <f>ROUND(E194*N194,2)</f>
        <v>0.01</v>
      </c>
      <c r="P194" s="173">
        <v>8.8999999999999996E-2</v>
      </c>
      <c r="Q194" s="173">
        <f>ROUND(E194*P194,2)</f>
        <v>0.17</v>
      </c>
      <c r="R194" s="173" t="s">
        <v>361</v>
      </c>
      <c r="S194" s="173" t="s">
        <v>192</v>
      </c>
      <c r="T194" s="174" t="s">
        <v>192</v>
      </c>
      <c r="U194" s="157">
        <v>1.49</v>
      </c>
      <c r="V194" s="157">
        <f>ROUND(E194*U194,2)</f>
        <v>2.79</v>
      </c>
      <c r="W194" s="157"/>
      <c r="X194" s="157" t="s">
        <v>220</v>
      </c>
      <c r="Y194" s="147"/>
      <c r="Z194" s="147"/>
      <c r="AA194" s="147"/>
      <c r="AB194" s="147"/>
      <c r="AC194" s="147"/>
      <c r="AD194" s="147"/>
      <c r="AE194" s="147"/>
      <c r="AF194" s="147"/>
      <c r="AG194" s="147" t="s">
        <v>221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5">
      <c r="A195" s="154"/>
      <c r="B195" s="155"/>
      <c r="C195" s="180" t="s">
        <v>244</v>
      </c>
      <c r="D195" s="159"/>
      <c r="E195" s="160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7"/>
      <c r="Z195" s="147"/>
      <c r="AA195" s="147"/>
      <c r="AB195" s="147"/>
      <c r="AC195" s="147"/>
      <c r="AD195" s="147"/>
      <c r="AE195" s="147"/>
      <c r="AF195" s="147"/>
      <c r="AG195" s="147" t="s">
        <v>211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1" x14ac:dyDescent="0.25">
      <c r="A196" s="154"/>
      <c r="B196" s="155"/>
      <c r="C196" s="180" t="s">
        <v>371</v>
      </c>
      <c r="D196" s="159"/>
      <c r="E196" s="160">
        <v>1.8720000000000001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7"/>
      <c r="Z196" s="147"/>
      <c r="AA196" s="147"/>
      <c r="AB196" s="147"/>
      <c r="AC196" s="147"/>
      <c r="AD196" s="147"/>
      <c r="AE196" s="147"/>
      <c r="AF196" s="147"/>
      <c r="AG196" s="147" t="s">
        <v>211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5">
      <c r="A197" s="154"/>
      <c r="B197" s="155"/>
      <c r="C197" s="243"/>
      <c r="D197" s="244"/>
      <c r="E197" s="244"/>
      <c r="F197" s="244"/>
      <c r="G197" s="244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7"/>
      <c r="Z197" s="147"/>
      <c r="AA197" s="147"/>
      <c r="AB197" s="147"/>
      <c r="AC197" s="147"/>
      <c r="AD197" s="147"/>
      <c r="AE197" s="147"/>
      <c r="AF197" s="147"/>
      <c r="AG197" s="147" t="s">
        <v>198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5">
      <c r="A198" s="168">
        <v>36</v>
      </c>
      <c r="B198" s="169" t="s">
        <v>372</v>
      </c>
      <c r="C198" s="179" t="s">
        <v>373</v>
      </c>
      <c r="D198" s="170" t="s">
        <v>284</v>
      </c>
      <c r="E198" s="171">
        <v>0.6</v>
      </c>
      <c r="F198" s="172"/>
      <c r="G198" s="173">
        <f>ROUND(E198*F198,2)</f>
        <v>0</v>
      </c>
      <c r="H198" s="172"/>
      <c r="I198" s="173">
        <f>ROUND(E198*H198,2)</f>
        <v>0</v>
      </c>
      <c r="J198" s="172"/>
      <c r="K198" s="173">
        <f>ROUND(E198*J198,2)</f>
        <v>0</v>
      </c>
      <c r="L198" s="173">
        <v>21</v>
      </c>
      <c r="M198" s="173">
        <f>G198*(1+L198/100)</f>
        <v>0</v>
      </c>
      <c r="N198" s="173">
        <v>0</v>
      </c>
      <c r="O198" s="173">
        <f>ROUND(E198*N198,2)</f>
        <v>0</v>
      </c>
      <c r="P198" s="173">
        <v>1.413E-2</v>
      </c>
      <c r="Q198" s="173">
        <f>ROUND(E198*P198,2)</f>
        <v>0.01</v>
      </c>
      <c r="R198" s="173" t="s">
        <v>361</v>
      </c>
      <c r="S198" s="173" t="s">
        <v>192</v>
      </c>
      <c r="T198" s="174" t="s">
        <v>192</v>
      </c>
      <c r="U198" s="157">
        <v>2.95</v>
      </c>
      <c r="V198" s="157">
        <f>ROUND(E198*U198,2)</f>
        <v>1.77</v>
      </c>
      <c r="W198" s="157"/>
      <c r="X198" s="157" t="s">
        <v>220</v>
      </c>
      <c r="Y198" s="147"/>
      <c r="Z198" s="147"/>
      <c r="AA198" s="147"/>
      <c r="AB198" s="147"/>
      <c r="AC198" s="147"/>
      <c r="AD198" s="147"/>
      <c r="AE198" s="147"/>
      <c r="AF198" s="147"/>
      <c r="AG198" s="147" t="s">
        <v>221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5">
      <c r="A199" s="154"/>
      <c r="B199" s="155"/>
      <c r="C199" s="180" t="s">
        <v>244</v>
      </c>
      <c r="D199" s="159"/>
      <c r="E199" s="160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7"/>
      <c r="Z199" s="147"/>
      <c r="AA199" s="147"/>
      <c r="AB199" s="147"/>
      <c r="AC199" s="147"/>
      <c r="AD199" s="147"/>
      <c r="AE199" s="147"/>
      <c r="AF199" s="147"/>
      <c r="AG199" s="147" t="s">
        <v>211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5">
      <c r="A200" s="154"/>
      <c r="B200" s="155"/>
      <c r="C200" s="180" t="s">
        <v>374</v>
      </c>
      <c r="D200" s="159"/>
      <c r="E200" s="160">
        <v>0.6</v>
      </c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7"/>
      <c r="Z200" s="147"/>
      <c r="AA200" s="147"/>
      <c r="AB200" s="147"/>
      <c r="AC200" s="147"/>
      <c r="AD200" s="147"/>
      <c r="AE200" s="147"/>
      <c r="AF200" s="147"/>
      <c r="AG200" s="147" t="s">
        <v>211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5">
      <c r="A201" s="154"/>
      <c r="B201" s="155"/>
      <c r="C201" s="243"/>
      <c r="D201" s="244"/>
      <c r="E201" s="244"/>
      <c r="F201" s="244"/>
      <c r="G201" s="244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7"/>
      <c r="Z201" s="147"/>
      <c r="AA201" s="147"/>
      <c r="AB201" s="147"/>
      <c r="AC201" s="147"/>
      <c r="AD201" s="147"/>
      <c r="AE201" s="147"/>
      <c r="AF201" s="147"/>
      <c r="AG201" s="147" t="s">
        <v>198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5">
      <c r="A202" s="168">
        <v>37</v>
      </c>
      <c r="B202" s="169" t="s">
        <v>375</v>
      </c>
      <c r="C202" s="179" t="s">
        <v>376</v>
      </c>
      <c r="D202" s="170" t="s">
        <v>284</v>
      </c>
      <c r="E202" s="171">
        <v>0.2</v>
      </c>
      <c r="F202" s="172"/>
      <c r="G202" s="173">
        <f>ROUND(E202*F202,2)</f>
        <v>0</v>
      </c>
      <c r="H202" s="172"/>
      <c r="I202" s="173">
        <f>ROUND(E202*H202,2)</f>
        <v>0</v>
      </c>
      <c r="J202" s="172"/>
      <c r="K202" s="173">
        <f>ROUND(E202*J202,2)</f>
        <v>0</v>
      </c>
      <c r="L202" s="173">
        <v>21</v>
      </c>
      <c r="M202" s="173">
        <f>G202*(1+L202/100)</f>
        <v>0</v>
      </c>
      <c r="N202" s="173">
        <v>0</v>
      </c>
      <c r="O202" s="173">
        <f>ROUND(E202*N202,2)</f>
        <v>0</v>
      </c>
      <c r="P202" s="173">
        <v>3.6170000000000001E-2</v>
      </c>
      <c r="Q202" s="173">
        <f>ROUND(E202*P202,2)</f>
        <v>0.01</v>
      </c>
      <c r="R202" s="173" t="s">
        <v>361</v>
      </c>
      <c r="S202" s="173" t="s">
        <v>192</v>
      </c>
      <c r="T202" s="174" t="s">
        <v>192</v>
      </c>
      <c r="U202" s="157">
        <v>4</v>
      </c>
      <c r="V202" s="157">
        <f>ROUND(E202*U202,2)</f>
        <v>0.8</v>
      </c>
      <c r="W202" s="157"/>
      <c r="X202" s="157" t="s">
        <v>220</v>
      </c>
      <c r="Y202" s="147"/>
      <c r="Z202" s="147"/>
      <c r="AA202" s="147"/>
      <c r="AB202" s="147"/>
      <c r="AC202" s="147"/>
      <c r="AD202" s="147"/>
      <c r="AE202" s="147"/>
      <c r="AF202" s="147"/>
      <c r="AG202" s="147" t="s">
        <v>221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5">
      <c r="A203" s="154"/>
      <c r="B203" s="155"/>
      <c r="C203" s="180" t="s">
        <v>244</v>
      </c>
      <c r="D203" s="159"/>
      <c r="E203" s="160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7"/>
      <c r="Z203" s="147"/>
      <c r="AA203" s="147"/>
      <c r="AB203" s="147"/>
      <c r="AC203" s="147"/>
      <c r="AD203" s="147"/>
      <c r="AE203" s="147"/>
      <c r="AF203" s="147"/>
      <c r="AG203" s="147" t="s">
        <v>211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5">
      <c r="A204" s="154"/>
      <c r="B204" s="155"/>
      <c r="C204" s="180" t="s">
        <v>377</v>
      </c>
      <c r="D204" s="159"/>
      <c r="E204" s="160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7"/>
      <c r="Z204" s="147"/>
      <c r="AA204" s="147"/>
      <c r="AB204" s="147"/>
      <c r="AC204" s="147"/>
      <c r="AD204" s="147"/>
      <c r="AE204" s="147"/>
      <c r="AF204" s="147"/>
      <c r="AG204" s="147" t="s">
        <v>211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5">
      <c r="A205" s="154"/>
      <c r="B205" s="155"/>
      <c r="C205" s="180" t="s">
        <v>378</v>
      </c>
      <c r="D205" s="159"/>
      <c r="E205" s="160">
        <v>0.2</v>
      </c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7"/>
      <c r="Z205" s="147"/>
      <c r="AA205" s="147"/>
      <c r="AB205" s="147"/>
      <c r="AC205" s="147"/>
      <c r="AD205" s="147"/>
      <c r="AE205" s="147"/>
      <c r="AF205" s="147"/>
      <c r="AG205" s="147" t="s">
        <v>211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5">
      <c r="A206" s="154"/>
      <c r="B206" s="155"/>
      <c r="C206" s="243"/>
      <c r="D206" s="244"/>
      <c r="E206" s="244"/>
      <c r="F206" s="244"/>
      <c r="G206" s="244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7"/>
      <c r="Z206" s="147"/>
      <c r="AA206" s="147"/>
      <c r="AB206" s="147"/>
      <c r="AC206" s="147"/>
      <c r="AD206" s="147"/>
      <c r="AE206" s="147"/>
      <c r="AF206" s="147"/>
      <c r="AG206" s="147" t="s">
        <v>198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5">
      <c r="A207" s="168">
        <v>38</v>
      </c>
      <c r="B207" s="169" t="s">
        <v>379</v>
      </c>
      <c r="C207" s="179" t="s">
        <v>380</v>
      </c>
      <c r="D207" s="170" t="s">
        <v>284</v>
      </c>
      <c r="E207" s="171">
        <v>8.9930000000000003</v>
      </c>
      <c r="F207" s="172"/>
      <c r="G207" s="173">
        <f>ROUND(E207*F207,2)</f>
        <v>0</v>
      </c>
      <c r="H207" s="172"/>
      <c r="I207" s="173">
        <f>ROUND(E207*H207,2)</f>
        <v>0</v>
      </c>
      <c r="J207" s="172"/>
      <c r="K207" s="173">
        <f>ROUND(E207*J207,2)</f>
        <v>0</v>
      </c>
      <c r="L207" s="173">
        <v>21</v>
      </c>
      <c r="M207" s="173">
        <f>G207*(1+L207/100)</f>
        <v>0</v>
      </c>
      <c r="N207" s="173">
        <v>0</v>
      </c>
      <c r="O207" s="173">
        <f>ROUND(E207*N207,2)</f>
        <v>0</v>
      </c>
      <c r="P207" s="173">
        <v>4.6000000000000001E-4</v>
      </c>
      <c r="Q207" s="173">
        <f>ROUND(E207*P207,2)</f>
        <v>0</v>
      </c>
      <c r="R207" s="173" t="s">
        <v>361</v>
      </c>
      <c r="S207" s="173" t="s">
        <v>192</v>
      </c>
      <c r="T207" s="174" t="s">
        <v>192</v>
      </c>
      <c r="U207" s="157">
        <v>0.9</v>
      </c>
      <c r="V207" s="157">
        <f>ROUND(E207*U207,2)</f>
        <v>8.09</v>
      </c>
      <c r="W207" s="157"/>
      <c r="X207" s="157" t="s">
        <v>220</v>
      </c>
      <c r="Y207" s="147"/>
      <c r="Z207" s="147"/>
      <c r="AA207" s="147"/>
      <c r="AB207" s="147"/>
      <c r="AC207" s="147"/>
      <c r="AD207" s="147"/>
      <c r="AE207" s="147"/>
      <c r="AF207" s="147"/>
      <c r="AG207" s="147" t="s">
        <v>308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5">
      <c r="A208" s="154"/>
      <c r="B208" s="155"/>
      <c r="C208" s="180" t="s">
        <v>244</v>
      </c>
      <c r="D208" s="159"/>
      <c r="E208" s="160"/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7"/>
      <c r="Z208" s="147"/>
      <c r="AA208" s="147"/>
      <c r="AB208" s="147"/>
      <c r="AC208" s="147"/>
      <c r="AD208" s="147"/>
      <c r="AE208" s="147"/>
      <c r="AF208" s="147"/>
      <c r="AG208" s="147" t="s">
        <v>211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 x14ac:dyDescent="0.25">
      <c r="A209" s="154"/>
      <c r="B209" s="155"/>
      <c r="C209" s="180" t="s">
        <v>331</v>
      </c>
      <c r="D209" s="159"/>
      <c r="E209" s="160">
        <v>8.9930000000000003</v>
      </c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7"/>
      <c r="Z209" s="147"/>
      <c r="AA209" s="147"/>
      <c r="AB209" s="147"/>
      <c r="AC209" s="147"/>
      <c r="AD209" s="147"/>
      <c r="AE209" s="147"/>
      <c r="AF209" s="147"/>
      <c r="AG209" s="147" t="s">
        <v>211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5">
      <c r="A210" s="154"/>
      <c r="B210" s="155"/>
      <c r="C210" s="243"/>
      <c r="D210" s="244"/>
      <c r="E210" s="244"/>
      <c r="F210" s="244"/>
      <c r="G210" s="244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7"/>
      <c r="Z210" s="147"/>
      <c r="AA210" s="147"/>
      <c r="AB210" s="147"/>
      <c r="AC210" s="147"/>
      <c r="AD210" s="147"/>
      <c r="AE210" s="147"/>
      <c r="AF210" s="147"/>
      <c r="AG210" s="147" t="s">
        <v>198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5">
      <c r="A211" s="168">
        <v>39</v>
      </c>
      <c r="B211" s="169" t="s">
        <v>381</v>
      </c>
      <c r="C211" s="179" t="s">
        <v>382</v>
      </c>
      <c r="D211" s="170" t="s">
        <v>284</v>
      </c>
      <c r="E211" s="171">
        <v>8.9930000000000003</v>
      </c>
      <c r="F211" s="172"/>
      <c r="G211" s="173">
        <f>ROUND(E211*F211,2)</f>
        <v>0</v>
      </c>
      <c r="H211" s="172"/>
      <c r="I211" s="173">
        <f>ROUND(E211*H211,2)</f>
        <v>0</v>
      </c>
      <c r="J211" s="172"/>
      <c r="K211" s="173">
        <f>ROUND(E211*J211,2)</f>
        <v>0</v>
      </c>
      <c r="L211" s="173">
        <v>21</v>
      </c>
      <c r="M211" s="173">
        <f>G211*(1+L211/100)</f>
        <v>0</v>
      </c>
      <c r="N211" s="173">
        <v>0</v>
      </c>
      <c r="O211" s="173">
        <f>ROUND(E211*N211,2)</f>
        <v>0</v>
      </c>
      <c r="P211" s="173">
        <v>4.6000000000000001E-4</v>
      </c>
      <c r="Q211" s="173">
        <f>ROUND(E211*P211,2)</f>
        <v>0</v>
      </c>
      <c r="R211" s="173" t="s">
        <v>361</v>
      </c>
      <c r="S211" s="173" t="s">
        <v>192</v>
      </c>
      <c r="T211" s="174" t="s">
        <v>192</v>
      </c>
      <c r="U211" s="157">
        <v>1</v>
      </c>
      <c r="V211" s="157">
        <f>ROUND(E211*U211,2)</f>
        <v>8.99</v>
      </c>
      <c r="W211" s="157"/>
      <c r="X211" s="157" t="s">
        <v>220</v>
      </c>
      <c r="Y211" s="147"/>
      <c r="Z211" s="147"/>
      <c r="AA211" s="147"/>
      <c r="AB211" s="147"/>
      <c r="AC211" s="147"/>
      <c r="AD211" s="147"/>
      <c r="AE211" s="147"/>
      <c r="AF211" s="147"/>
      <c r="AG211" s="147" t="s">
        <v>308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1" x14ac:dyDescent="0.25">
      <c r="A212" s="154"/>
      <c r="B212" s="155"/>
      <c r="C212" s="180" t="s">
        <v>244</v>
      </c>
      <c r="D212" s="159"/>
      <c r="E212" s="160"/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7"/>
      <c r="Z212" s="147"/>
      <c r="AA212" s="147"/>
      <c r="AB212" s="147"/>
      <c r="AC212" s="147"/>
      <c r="AD212" s="147"/>
      <c r="AE212" s="147"/>
      <c r="AF212" s="147"/>
      <c r="AG212" s="147" t="s">
        <v>211</v>
      </c>
      <c r="AH212" s="147">
        <v>0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5">
      <c r="A213" s="154"/>
      <c r="B213" s="155"/>
      <c r="C213" s="180" t="s">
        <v>331</v>
      </c>
      <c r="D213" s="159"/>
      <c r="E213" s="160">
        <v>8.9930000000000003</v>
      </c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7"/>
      <c r="Z213" s="147"/>
      <c r="AA213" s="147"/>
      <c r="AB213" s="147"/>
      <c r="AC213" s="147"/>
      <c r="AD213" s="147"/>
      <c r="AE213" s="147"/>
      <c r="AF213" s="147"/>
      <c r="AG213" s="147" t="s">
        <v>211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5">
      <c r="A214" s="154"/>
      <c r="B214" s="155"/>
      <c r="C214" s="243"/>
      <c r="D214" s="244"/>
      <c r="E214" s="244"/>
      <c r="F214" s="244"/>
      <c r="G214" s="244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7"/>
      <c r="Z214" s="147"/>
      <c r="AA214" s="147"/>
      <c r="AB214" s="147"/>
      <c r="AC214" s="147"/>
      <c r="AD214" s="147"/>
      <c r="AE214" s="147"/>
      <c r="AF214" s="147"/>
      <c r="AG214" s="147" t="s">
        <v>198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ht="20.399999999999999" outlineLevel="1" x14ac:dyDescent="0.25">
      <c r="A215" s="168">
        <v>40</v>
      </c>
      <c r="B215" s="169" t="s">
        <v>383</v>
      </c>
      <c r="C215" s="179" t="s">
        <v>384</v>
      </c>
      <c r="D215" s="170" t="s">
        <v>267</v>
      </c>
      <c r="E215" s="171">
        <v>2</v>
      </c>
      <c r="F215" s="172"/>
      <c r="G215" s="173">
        <f>ROUND(E215*F215,2)</f>
        <v>0</v>
      </c>
      <c r="H215" s="172"/>
      <c r="I215" s="173">
        <f>ROUND(E215*H215,2)</f>
        <v>0</v>
      </c>
      <c r="J215" s="172"/>
      <c r="K215" s="173">
        <f>ROUND(E215*J215,2)</f>
        <v>0</v>
      </c>
      <c r="L215" s="173">
        <v>21</v>
      </c>
      <c r="M215" s="173">
        <f>G215*(1+L215/100)</f>
        <v>0</v>
      </c>
      <c r="N215" s="173">
        <v>3.4000000000000002E-4</v>
      </c>
      <c r="O215" s="173">
        <f>ROUND(E215*N215,2)</f>
        <v>0</v>
      </c>
      <c r="P215" s="173">
        <v>5.3999999999999999E-2</v>
      </c>
      <c r="Q215" s="173">
        <f>ROUND(E215*P215,2)</f>
        <v>0.11</v>
      </c>
      <c r="R215" s="173" t="s">
        <v>361</v>
      </c>
      <c r="S215" s="173" t="s">
        <v>192</v>
      </c>
      <c r="T215" s="174" t="s">
        <v>192</v>
      </c>
      <c r="U215" s="157">
        <v>0.38100000000000001</v>
      </c>
      <c r="V215" s="157">
        <f>ROUND(E215*U215,2)</f>
        <v>0.76</v>
      </c>
      <c r="W215" s="157"/>
      <c r="X215" s="157" t="s">
        <v>220</v>
      </c>
      <c r="Y215" s="147"/>
      <c r="Z215" s="147"/>
      <c r="AA215" s="147"/>
      <c r="AB215" s="147"/>
      <c r="AC215" s="147"/>
      <c r="AD215" s="147"/>
      <c r="AE215" s="147"/>
      <c r="AF215" s="147"/>
      <c r="AG215" s="147" t="s">
        <v>221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5">
      <c r="A216" s="154"/>
      <c r="B216" s="155"/>
      <c r="C216" s="252" t="s">
        <v>385</v>
      </c>
      <c r="D216" s="253"/>
      <c r="E216" s="253"/>
      <c r="F216" s="253"/>
      <c r="G216" s="253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7"/>
      <c r="Z216" s="147"/>
      <c r="AA216" s="147"/>
      <c r="AB216" s="147"/>
      <c r="AC216" s="147"/>
      <c r="AD216" s="147"/>
      <c r="AE216" s="147"/>
      <c r="AF216" s="147"/>
      <c r="AG216" s="147" t="s">
        <v>243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5">
      <c r="A217" s="154"/>
      <c r="B217" s="155"/>
      <c r="C217" s="254" t="s">
        <v>386</v>
      </c>
      <c r="D217" s="255"/>
      <c r="E217" s="255"/>
      <c r="F217" s="255"/>
      <c r="G217" s="255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7"/>
      <c r="Z217" s="147"/>
      <c r="AA217" s="147"/>
      <c r="AB217" s="147"/>
      <c r="AC217" s="147"/>
      <c r="AD217" s="147"/>
      <c r="AE217" s="147"/>
      <c r="AF217" s="147"/>
      <c r="AG217" s="147" t="s">
        <v>197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5">
      <c r="A218" s="154"/>
      <c r="B218" s="155"/>
      <c r="C218" s="180" t="s">
        <v>244</v>
      </c>
      <c r="D218" s="159"/>
      <c r="E218" s="160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7"/>
      <c r="Z218" s="147"/>
      <c r="AA218" s="147"/>
      <c r="AB218" s="147"/>
      <c r="AC218" s="147"/>
      <c r="AD218" s="147"/>
      <c r="AE218" s="147"/>
      <c r="AF218" s="147"/>
      <c r="AG218" s="147" t="s">
        <v>211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5">
      <c r="A219" s="154"/>
      <c r="B219" s="155"/>
      <c r="C219" s="180" t="s">
        <v>387</v>
      </c>
      <c r="D219" s="159"/>
      <c r="E219" s="160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7"/>
      <c r="Z219" s="147"/>
      <c r="AA219" s="147"/>
      <c r="AB219" s="147"/>
      <c r="AC219" s="147"/>
      <c r="AD219" s="147"/>
      <c r="AE219" s="147"/>
      <c r="AF219" s="147"/>
      <c r="AG219" s="147" t="s">
        <v>211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 x14ac:dyDescent="0.25">
      <c r="A220" s="154"/>
      <c r="B220" s="155"/>
      <c r="C220" s="180" t="s">
        <v>388</v>
      </c>
      <c r="D220" s="159"/>
      <c r="E220" s="160">
        <v>2</v>
      </c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7"/>
      <c r="Z220" s="147"/>
      <c r="AA220" s="147"/>
      <c r="AB220" s="147"/>
      <c r="AC220" s="147"/>
      <c r="AD220" s="147"/>
      <c r="AE220" s="147"/>
      <c r="AF220" s="147"/>
      <c r="AG220" s="147" t="s">
        <v>211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1" x14ac:dyDescent="0.25">
      <c r="A221" s="154"/>
      <c r="B221" s="155"/>
      <c r="C221" s="243"/>
      <c r="D221" s="244"/>
      <c r="E221" s="244"/>
      <c r="F221" s="244"/>
      <c r="G221" s="244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7"/>
      <c r="Z221" s="147"/>
      <c r="AA221" s="147"/>
      <c r="AB221" s="147"/>
      <c r="AC221" s="147"/>
      <c r="AD221" s="147"/>
      <c r="AE221" s="147"/>
      <c r="AF221" s="147"/>
      <c r="AG221" s="147" t="s">
        <v>198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ht="30.6" outlineLevel="1" x14ac:dyDescent="0.25">
      <c r="A222" s="168">
        <v>41</v>
      </c>
      <c r="B222" s="169" t="s">
        <v>389</v>
      </c>
      <c r="C222" s="179" t="s">
        <v>390</v>
      </c>
      <c r="D222" s="170" t="s">
        <v>267</v>
      </c>
      <c r="E222" s="171">
        <v>1</v>
      </c>
      <c r="F222" s="172"/>
      <c r="G222" s="173">
        <f>ROUND(E222*F222,2)</f>
        <v>0</v>
      </c>
      <c r="H222" s="172"/>
      <c r="I222" s="173">
        <f>ROUND(E222*H222,2)</f>
        <v>0</v>
      </c>
      <c r="J222" s="172"/>
      <c r="K222" s="173">
        <f>ROUND(E222*J222,2)</f>
        <v>0</v>
      </c>
      <c r="L222" s="173">
        <v>21</v>
      </c>
      <c r="M222" s="173">
        <f>G222*(1+L222/100)</f>
        <v>0</v>
      </c>
      <c r="N222" s="173">
        <v>0</v>
      </c>
      <c r="O222" s="173">
        <f>ROUND(E222*N222,2)</f>
        <v>0</v>
      </c>
      <c r="P222" s="173">
        <v>4.4999999999999998E-2</v>
      </c>
      <c r="Q222" s="173">
        <f>ROUND(E222*P222,2)</f>
        <v>0.05</v>
      </c>
      <c r="R222" s="173" t="s">
        <v>361</v>
      </c>
      <c r="S222" s="173" t="s">
        <v>192</v>
      </c>
      <c r="T222" s="174" t="s">
        <v>192</v>
      </c>
      <c r="U222" s="157">
        <v>0.26</v>
      </c>
      <c r="V222" s="157">
        <f>ROUND(E222*U222,2)</f>
        <v>0.26</v>
      </c>
      <c r="W222" s="157"/>
      <c r="X222" s="157" t="s">
        <v>220</v>
      </c>
      <c r="Y222" s="147"/>
      <c r="Z222" s="147"/>
      <c r="AA222" s="147"/>
      <c r="AB222" s="147"/>
      <c r="AC222" s="147"/>
      <c r="AD222" s="147"/>
      <c r="AE222" s="147"/>
      <c r="AF222" s="147"/>
      <c r="AG222" s="147" t="s">
        <v>221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5">
      <c r="A223" s="154"/>
      <c r="B223" s="155"/>
      <c r="C223" s="180" t="s">
        <v>244</v>
      </c>
      <c r="D223" s="159"/>
      <c r="E223" s="160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7"/>
      <c r="Z223" s="147"/>
      <c r="AA223" s="147"/>
      <c r="AB223" s="147"/>
      <c r="AC223" s="147"/>
      <c r="AD223" s="147"/>
      <c r="AE223" s="147"/>
      <c r="AF223" s="147"/>
      <c r="AG223" s="147" t="s">
        <v>211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5">
      <c r="A224" s="154"/>
      <c r="B224" s="155"/>
      <c r="C224" s="180" t="s">
        <v>67</v>
      </c>
      <c r="D224" s="159"/>
      <c r="E224" s="160">
        <v>1</v>
      </c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7"/>
      <c r="Z224" s="147"/>
      <c r="AA224" s="147"/>
      <c r="AB224" s="147"/>
      <c r="AC224" s="147"/>
      <c r="AD224" s="147"/>
      <c r="AE224" s="147"/>
      <c r="AF224" s="147"/>
      <c r="AG224" s="147" t="s">
        <v>211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5">
      <c r="A225" s="154"/>
      <c r="B225" s="155"/>
      <c r="C225" s="243"/>
      <c r="D225" s="244"/>
      <c r="E225" s="244"/>
      <c r="F225" s="244"/>
      <c r="G225" s="244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7"/>
      <c r="Z225" s="147"/>
      <c r="AA225" s="147"/>
      <c r="AB225" s="147"/>
      <c r="AC225" s="147"/>
      <c r="AD225" s="147"/>
      <c r="AE225" s="147"/>
      <c r="AF225" s="147"/>
      <c r="AG225" s="147" t="s">
        <v>198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ht="20.399999999999999" outlineLevel="1" x14ac:dyDescent="0.25">
      <c r="A226" s="168">
        <v>42</v>
      </c>
      <c r="B226" s="169" t="s">
        <v>391</v>
      </c>
      <c r="C226" s="179" t="s">
        <v>392</v>
      </c>
      <c r="D226" s="170" t="s">
        <v>277</v>
      </c>
      <c r="E226" s="171">
        <v>41.338500000000003</v>
      </c>
      <c r="F226" s="172"/>
      <c r="G226" s="173">
        <f>ROUND(E226*F226,2)</f>
        <v>0</v>
      </c>
      <c r="H226" s="172"/>
      <c r="I226" s="173">
        <f>ROUND(E226*H226,2)</f>
        <v>0</v>
      </c>
      <c r="J226" s="172"/>
      <c r="K226" s="173">
        <f>ROUND(E226*J226,2)</f>
        <v>0</v>
      </c>
      <c r="L226" s="173">
        <v>21</v>
      </c>
      <c r="M226" s="173">
        <f>G226*(1+L226/100)</f>
        <v>0</v>
      </c>
      <c r="N226" s="173">
        <v>0</v>
      </c>
      <c r="O226" s="173">
        <f>ROUND(E226*N226,2)</f>
        <v>0</v>
      </c>
      <c r="P226" s="173">
        <v>0.05</v>
      </c>
      <c r="Q226" s="173">
        <f>ROUND(E226*P226,2)</f>
        <v>2.0699999999999998</v>
      </c>
      <c r="R226" s="173" t="s">
        <v>361</v>
      </c>
      <c r="S226" s="173" t="s">
        <v>192</v>
      </c>
      <c r="T226" s="174" t="s">
        <v>192</v>
      </c>
      <c r="U226" s="157">
        <v>0.33</v>
      </c>
      <c r="V226" s="157">
        <f>ROUND(E226*U226,2)</f>
        <v>13.64</v>
      </c>
      <c r="W226" s="157"/>
      <c r="X226" s="157" t="s">
        <v>220</v>
      </c>
      <c r="Y226" s="147"/>
      <c r="Z226" s="147"/>
      <c r="AA226" s="147"/>
      <c r="AB226" s="147"/>
      <c r="AC226" s="147"/>
      <c r="AD226" s="147"/>
      <c r="AE226" s="147"/>
      <c r="AF226" s="147"/>
      <c r="AG226" s="147" t="s">
        <v>221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5">
      <c r="A227" s="154"/>
      <c r="B227" s="155"/>
      <c r="C227" s="180" t="s">
        <v>244</v>
      </c>
      <c r="D227" s="159"/>
      <c r="E227" s="160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7"/>
      <c r="Z227" s="147"/>
      <c r="AA227" s="147"/>
      <c r="AB227" s="147"/>
      <c r="AC227" s="147"/>
      <c r="AD227" s="147"/>
      <c r="AE227" s="147"/>
      <c r="AF227" s="147"/>
      <c r="AG227" s="147" t="s">
        <v>211</v>
      </c>
      <c r="AH227" s="147">
        <v>0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 x14ac:dyDescent="0.25">
      <c r="A228" s="154"/>
      <c r="B228" s="155"/>
      <c r="C228" s="180" t="s">
        <v>280</v>
      </c>
      <c r="D228" s="159"/>
      <c r="E228" s="160"/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7"/>
      <c r="Z228" s="147"/>
      <c r="AA228" s="147"/>
      <c r="AB228" s="147"/>
      <c r="AC228" s="147"/>
      <c r="AD228" s="147"/>
      <c r="AE228" s="147"/>
      <c r="AF228" s="147"/>
      <c r="AG228" s="147" t="s">
        <v>211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5">
      <c r="A229" s="154"/>
      <c r="B229" s="155"/>
      <c r="C229" s="180" t="s">
        <v>281</v>
      </c>
      <c r="D229" s="159"/>
      <c r="E229" s="160">
        <v>41.338500000000003</v>
      </c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7"/>
      <c r="Z229" s="147"/>
      <c r="AA229" s="147"/>
      <c r="AB229" s="147"/>
      <c r="AC229" s="147"/>
      <c r="AD229" s="147"/>
      <c r="AE229" s="147"/>
      <c r="AF229" s="147"/>
      <c r="AG229" s="147" t="s">
        <v>211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5">
      <c r="A230" s="154"/>
      <c r="B230" s="155"/>
      <c r="C230" s="243"/>
      <c r="D230" s="244"/>
      <c r="E230" s="244"/>
      <c r="F230" s="244"/>
      <c r="G230" s="244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7"/>
      <c r="Z230" s="147"/>
      <c r="AA230" s="147"/>
      <c r="AB230" s="147"/>
      <c r="AC230" s="147"/>
      <c r="AD230" s="147"/>
      <c r="AE230" s="147"/>
      <c r="AF230" s="147"/>
      <c r="AG230" s="147" t="s">
        <v>198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ht="20.399999999999999" outlineLevel="1" x14ac:dyDescent="0.25">
      <c r="A231" s="168">
        <v>43</v>
      </c>
      <c r="B231" s="169" t="s">
        <v>393</v>
      </c>
      <c r="C231" s="179" t="s">
        <v>394</v>
      </c>
      <c r="D231" s="170" t="s">
        <v>277</v>
      </c>
      <c r="E231" s="171">
        <v>126.128</v>
      </c>
      <c r="F231" s="172"/>
      <c r="G231" s="173">
        <f>ROUND(E231*F231,2)</f>
        <v>0</v>
      </c>
      <c r="H231" s="172"/>
      <c r="I231" s="173">
        <f>ROUND(E231*H231,2)</f>
        <v>0</v>
      </c>
      <c r="J231" s="172"/>
      <c r="K231" s="173">
        <f>ROUND(E231*J231,2)</f>
        <v>0</v>
      </c>
      <c r="L231" s="173">
        <v>21</v>
      </c>
      <c r="M231" s="173">
        <f>G231*(1+L231/100)</f>
        <v>0</v>
      </c>
      <c r="N231" s="173">
        <v>0</v>
      </c>
      <c r="O231" s="173">
        <f>ROUND(E231*N231,2)</f>
        <v>0</v>
      </c>
      <c r="P231" s="173">
        <v>4.5999999999999999E-2</v>
      </c>
      <c r="Q231" s="173">
        <f>ROUND(E231*P231,2)</f>
        <v>5.8</v>
      </c>
      <c r="R231" s="173" t="s">
        <v>361</v>
      </c>
      <c r="S231" s="173" t="s">
        <v>192</v>
      </c>
      <c r="T231" s="174" t="s">
        <v>192</v>
      </c>
      <c r="U231" s="157">
        <v>0.26</v>
      </c>
      <c r="V231" s="157">
        <f>ROUND(E231*U231,2)</f>
        <v>32.79</v>
      </c>
      <c r="W231" s="157"/>
      <c r="X231" s="157" t="s">
        <v>220</v>
      </c>
      <c r="Y231" s="147"/>
      <c r="Z231" s="147"/>
      <c r="AA231" s="147"/>
      <c r="AB231" s="147"/>
      <c r="AC231" s="147"/>
      <c r="AD231" s="147"/>
      <c r="AE231" s="147"/>
      <c r="AF231" s="147"/>
      <c r="AG231" s="147" t="s">
        <v>221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 x14ac:dyDescent="0.25">
      <c r="A232" s="154"/>
      <c r="B232" s="155"/>
      <c r="C232" s="180" t="s">
        <v>244</v>
      </c>
      <c r="D232" s="159"/>
      <c r="E232" s="160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7"/>
      <c r="Z232" s="147"/>
      <c r="AA232" s="147"/>
      <c r="AB232" s="147"/>
      <c r="AC232" s="147"/>
      <c r="AD232" s="147"/>
      <c r="AE232" s="147"/>
      <c r="AF232" s="147"/>
      <c r="AG232" s="147" t="s">
        <v>211</v>
      </c>
      <c r="AH232" s="147">
        <v>0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5">
      <c r="A233" s="154"/>
      <c r="B233" s="155"/>
      <c r="C233" s="180" t="s">
        <v>280</v>
      </c>
      <c r="D233" s="159"/>
      <c r="E233" s="160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7"/>
      <c r="Z233" s="147"/>
      <c r="AA233" s="147"/>
      <c r="AB233" s="147"/>
      <c r="AC233" s="147"/>
      <c r="AD233" s="147"/>
      <c r="AE233" s="147"/>
      <c r="AF233" s="147"/>
      <c r="AG233" s="147" t="s">
        <v>211</v>
      </c>
      <c r="AH233" s="147">
        <v>0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5">
      <c r="A234" s="154"/>
      <c r="B234" s="155"/>
      <c r="C234" s="180" t="s">
        <v>295</v>
      </c>
      <c r="D234" s="159"/>
      <c r="E234" s="160">
        <v>124.568</v>
      </c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7"/>
      <c r="Z234" s="147"/>
      <c r="AA234" s="147"/>
      <c r="AB234" s="147"/>
      <c r="AC234" s="147"/>
      <c r="AD234" s="147"/>
      <c r="AE234" s="147"/>
      <c r="AF234" s="147"/>
      <c r="AG234" s="147" t="s">
        <v>211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5">
      <c r="A235" s="154"/>
      <c r="B235" s="155"/>
      <c r="C235" s="180" t="s">
        <v>296</v>
      </c>
      <c r="D235" s="159"/>
      <c r="E235" s="160">
        <v>2.2400000000000002</v>
      </c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7"/>
      <c r="Z235" s="147"/>
      <c r="AA235" s="147"/>
      <c r="AB235" s="147"/>
      <c r="AC235" s="147"/>
      <c r="AD235" s="147"/>
      <c r="AE235" s="147"/>
      <c r="AF235" s="147"/>
      <c r="AG235" s="147" t="s">
        <v>211</v>
      </c>
      <c r="AH235" s="147">
        <v>0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5">
      <c r="A236" s="154"/>
      <c r="B236" s="155"/>
      <c r="C236" s="180" t="s">
        <v>297</v>
      </c>
      <c r="D236" s="159"/>
      <c r="E236" s="160">
        <v>-2</v>
      </c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7"/>
      <c r="Z236" s="147"/>
      <c r="AA236" s="147"/>
      <c r="AB236" s="147"/>
      <c r="AC236" s="147"/>
      <c r="AD236" s="147"/>
      <c r="AE236" s="147"/>
      <c r="AF236" s="147"/>
      <c r="AG236" s="147" t="s">
        <v>211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5">
      <c r="A237" s="154"/>
      <c r="B237" s="155"/>
      <c r="C237" s="180" t="s">
        <v>298</v>
      </c>
      <c r="D237" s="159"/>
      <c r="E237" s="160">
        <v>-1.8720000000000001</v>
      </c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7"/>
      <c r="Z237" s="147"/>
      <c r="AA237" s="147"/>
      <c r="AB237" s="147"/>
      <c r="AC237" s="147"/>
      <c r="AD237" s="147"/>
      <c r="AE237" s="147"/>
      <c r="AF237" s="147"/>
      <c r="AG237" s="147" t="s">
        <v>211</v>
      </c>
      <c r="AH237" s="147">
        <v>0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 x14ac:dyDescent="0.25">
      <c r="A238" s="154"/>
      <c r="B238" s="155"/>
      <c r="C238" s="180" t="s">
        <v>299</v>
      </c>
      <c r="D238" s="159"/>
      <c r="E238" s="160">
        <v>3.1920000000000002</v>
      </c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7"/>
      <c r="Z238" s="147"/>
      <c r="AA238" s="147"/>
      <c r="AB238" s="147"/>
      <c r="AC238" s="147"/>
      <c r="AD238" s="147"/>
      <c r="AE238" s="147"/>
      <c r="AF238" s="147"/>
      <c r="AG238" s="147" t="s">
        <v>211</v>
      </c>
      <c r="AH238" s="147">
        <v>0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5">
      <c r="A239" s="154"/>
      <c r="B239" s="155"/>
      <c r="C239" s="243"/>
      <c r="D239" s="244"/>
      <c r="E239" s="244"/>
      <c r="F239" s="244"/>
      <c r="G239" s="244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7"/>
      <c r="Z239" s="147"/>
      <c r="AA239" s="147"/>
      <c r="AB239" s="147"/>
      <c r="AC239" s="147"/>
      <c r="AD239" s="147"/>
      <c r="AE239" s="147"/>
      <c r="AF239" s="147"/>
      <c r="AG239" s="147" t="s">
        <v>198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ht="20.399999999999999" outlineLevel="1" x14ac:dyDescent="0.25">
      <c r="A240" s="168">
        <v>44</v>
      </c>
      <c r="B240" s="169" t="s">
        <v>395</v>
      </c>
      <c r="C240" s="179" t="s">
        <v>396</v>
      </c>
      <c r="D240" s="170" t="s">
        <v>277</v>
      </c>
      <c r="E240" s="171">
        <v>167.4665</v>
      </c>
      <c r="F240" s="172"/>
      <c r="G240" s="173">
        <f>ROUND(E240*F240,2)</f>
        <v>0</v>
      </c>
      <c r="H240" s="172"/>
      <c r="I240" s="173">
        <f>ROUND(E240*H240,2)</f>
        <v>0</v>
      </c>
      <c r="J240" s="172"/>
      <c r="K240" s="173">
        <f>ROUND(E240*J240,2)</f>
        <v>0</v>
      </c>
      <c r="L240" s="173">
        <v>21</v>
      </c>
      <c r="M240" s="173">
        <f>G240*(1+L240/100)</f>
        <v>0</v>
      </c>
      <c r="N240" s="173">
        <v>0</v>
      </c>
      <c r="O240" s="173">
        <f>ROUND(E240*N240,2)</f>
        <v>0</v>
      </c>
      <c r="P240" s="173">
        <v>1.4E-2</v>
      </c>
      <c r="Q240" s="173">
        <f>ROUND(E240*P240,2)</f>
        <v>2.34</v>
      </c>
      <c r="R240" s="173" t="s">
        <v>361</v>
      </c>
      <c r="S240" s="173" t="s">
        <v>192</v>
      </c>
      <c r="T240" s="174" t="s">
        <v>192</v>
      </c>
      <c r="U240" s="157">
        <v>0.22</v>
      </c>
      <c r="V240" s="157">
        <f>ROUND(E240*U240,2)</f>
        <v>36.840000000000003</v>
      </c>
      <c r="W240" s="157"/>
      <c r="X240" s="157" t="s">
        <v>220</v>
      </c>
      <c r="Y240" s="147"/>
      <c r="Z240" s="147"/>
      <c r="AA240" s="147"/>
      <c r="AB240" s="147"/>
      <c r="AC240" s="147"/>
      <c r="AD240" s="147"/>
      <c r="AE240" s="147"/>
      <c r="AF240" s="147"/>
      <c r="AG240" s="147" t="s">
        <v>221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5">
      <c r="A241" s="154"/>
      <c r="B241" s="155"/>
      <c r="C241" s="180" t="s">
        <v>244</v>
      </c>
      <c r="D241" s="159"/>
      <c r="E241" s="160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7"/>
      <c r="Z241" s="147"/>
      <c r="AA241" s="147"/>
      <c r="AB241" s="147"/>
      <c r="AC241" s="147"/>
      <c r="AD241" s="147"/>
      <c r="AE241" s="147"/>
      <c r="AF241" s="147"/>
      <c r="AG241" s="147" t="s">
        <v>211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5">
      <c r="A242" s="154"/>
      <c r="B242" s="155"/>
      <c r="C242" s="180" t="s">
        <v>280</v>
      </c>
      <c r="D242" s="159"/>
      <c r="E242" s="160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7"/>
      <c r="Z242" s="147"/>
      <c r="AA242" s="147"/>
      <c r="AB242" s="147"/>
      <c r="AC242" s="147"/>
      <c r="AD242" s="147"/>
      <c r="AE242" s="147"/>
      <c r="AF242" s="147"/>
      <c r="AG242" s="147" t="s">
        <v>211</v>
      </c>
      <c r="AH242" s="147">
        <v>0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5">
      <c r="A243" s="154"/>
      <c r="B243" s="155"/>
      <c r="C243" s="180" t="s">
        <v>295</v>
      </c>
      <c r="D243" s="159"/>
      <c r="E243" s="160">
        <v>124.568</v>
      </c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47"/>
      <c r="Z243" s="147"/>
      <c r="AA243" s="147"/>
      <c r="AB243" s="147"/>
      <c r="AC243" s="147"/>
      <c r="AD243" s="147"/>
      <c r="AE243" s="147"/>
      <c r="AF243" s="147"/>
      <c r="AG243" s="147" t="s">
        <v>211</v>
      </c>
      <c r="AH243" s="147">
        <v>0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5">
      <c r="A244" s="154"/>
      <c r="B244" s="155"/>
      <c r="C244" s="180" t="s">
        <v>296</v>
      </c>
      <c r="D244" s="159"/>
      <c r="E244" s="160">
        <v>2.2400000000000002</v>
      </c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7"/>
      <c r="Z244" s="147"/>
      <c r="AA244" s="147"/>
      <c r="AB244" s="147"/>
      <c r="AC244" s="147"/>
      <c r="AD244" s="147"/>
      <c r="AE244" s="147"/>
      <c r="AF244" s="147"/>
      <c r="AG244" s="147" t="s">
        <v>211</v>
      </c>
      <c r="AH244" s="147">
        <v>0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5">
      <c r="A245" s="154"/>
      <c r="B245" s="155"/>
      <c r="C245" s="180" t="s">
        <v>297</v>
      </c>
      <c r="D245" s="159"/>
      <c r="E245" s="160">
        <v>-2</v>
      </c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47"/>
      <c r="Z245" s="147"/>
      <c r="AA245" s="147"/>
      <c r="AB245" s="147"/>
      <c r="AC245" s="147"/>
      <c r="AD245" s="147"/>
      <c r="AE245" s="147"/>
      <c r="AF245" s="147"/>
      <c r="AG245" s="147" t="s">
        <v>211</v>
      </c>
      <c r="AH245" s="147">
        <v>0</v>
      </c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5">
      <c r="A246" s="154"/>
      <c r="B246" s="155"/>
      <c r="C246" s="180" t="s">
        <v>298</v>
      </c>
      <c r="D246" s="159"/>
      <c r="E246" s="160">
        <v>-1.8720000000000001</v>
      </c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7"/>
      <c r="Z246" s="147"/>
      <c r="AA246" s="147"/>
      <c r="AB246" s="147"/>
      <c r="AC246" s="147"/>
      <c r="AD246" s="147"/>
      <c r="AE246" s="147"/>
      <c r="AF246" s="147"/>
      <c r="AG246" s="147" t="s">
        <v>211</v>
      </c>
      <c r="AH246" s="147">
        <v>0</v>
      </c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5">
      <c r="A247" s="154"/>
      <c r="B247" s="155"/>
      <c r="C247" s="180" t="s">
        <v>299</v>
      </c>
      <c r="D247" s="159"/>
      <c r="E247" s="160">
        <v>3.1920000000000002</v>
      </c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47"/>
      <c r="Z247" s="147"/>
      <c r="AA247" s="147"/>
      <c r="AB247" s="147"/>
      <c r="AC247" s="147"/>
      <c r="AD247" s="147"/>
      <c r="AE247" s="147"/>
      <c r="AF247" s="147"/>
      <c r="AG247" s="147" t="s">
        <v>211</v>
      </c>
      <c r="AH247" s="147">
        <v>0</v>
      </c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5">
      <c r="A248" s="154"/>
      <c r="B248" s="155"/>
      <c r="C248" s="180" t="s">
        <v>244</v>
      </c>
      <c r="D248" s="159"/>
      <c r="E248" s="160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7"/>
      <c r="Z248" s="147"/>
      <c r="AA248" s="147"/>
      <c r="AB248" s="147"/>
      <c r="AC248" s="147"/>
      <c r="AD248" s="147"/>
      <c r="AE248" s="147"/>
      <c r="AF248" s="147"/>
      <c r="AG248" s="147" t="s">
        <v>211</v>
      </c>
      <c r="AH248" s="147">
        <v>0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5">
      <c r="A249" s="154"/>
      <c r="B249" s="155"/>
      <c r="C249" s="180" t="s">
        <v>280</v>
      </c>
      <c r="D249" s="159"/>
      <c r="E249" s="160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7"/>
      <c r="Z249" s="147"/>
      <c r="AA249" s="147"/>
      <c r="AB249" s="147"/>
      <c r="AC249" s="147"/>
      <c r="AD249" s="147"/>
      <c r="AE249" s="147"/>
      <c r="AF249" s="147"/>
      <c r="AG249" s="147" t="s">
        <v>211</v>
      </c>
      <c r="AH249" s="147">
        <v>0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5">
      <c r="A250" s="154"/>
      <c r="B250" s="155"/>
      <c r="C250" s="180" t="s">
        <v>281</v>
      </c>
      <c r="D250" s="159"/>
      <c r="E250" s="160">
        <v>41.338500000000003</v>
      </c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7"/>
      <c r="Z250" s="147"/>
      <c r="AA250" s="147"/>
      <c r="AB250" s="147"/>
      <c r="AC250" s="147"/>
      <c r="AD250" s="147"/>
      <c r="AE250" s="147"/>
      <c r="AF250" s="147"/>
      <c r="AG250" s="147" t="s">
        <v>211</v>
      </c>
      <c r="AH250" s="147">
        <v>0</v>
      </c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 x14ac:dyDescent="0.25">
      <c r="A251" s="154"/>
      <c r="B251" s="155"/>
      <c r="C251" s="243"/>
      <c r="D251" s="244"/>
      <c r="E251" s="244"/>
      <c r="F251" s="244"/>
      <c r="G251" s="244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7"/>
      <c r="Z251" s="147"/>
      <c r="AA251" s="147"/>
      <c r="AB251" s="147"/>
      <c r="AC251" s="147"/>
      <c r="AD251" s="147"/>
      <c r="AE251" s="147"/>
      <c r="AF251" s="147"/>
      <c r="AG251" s="147" t="s">
        <v>198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5">
      <c r="A252" s="168">
        <v>45</v>
      </c>
      <c r="B252" s="169" t="s">
        <v>397</v>
      </c>
      <c r="C252" s="179" t="s">
        <v>398</v>
      </c>
      <c r="D252" s="170" t="s">
        <v>277</v>
      </c>
      <c r="E252" s="171">
        <v>1.4319999999999999</v>
      </c>
      <c r="F252" s="172"/>
      <c r="G252" s="173">
        <f>ROUND(E252*F252,2)</f>
        <v>0</v>
      </c>
      <c r="H252" s="172"/>
      <c r="I252" s="173">
        <f>ROUND(E252*H252,2)</f>
        <v>0</v>
      </c>
      <c r="J252" s="172"/>
      <c r="K252" s="173">
        <f>ROUND(E252*J252,2)</f>
        <v>0</v>
      </c>
      <c r="L252" s="173">
        <v>21</v>
      </c>
      <c r="M252" s="173">
        <f>G252*(1+L252/100)</f>
        <v>0</v>
      </c>
      <c r="N252" s="173">
        <v>0</v>
      </c>
      <c r="O252" s="173">
        <f>ROUND(E252*N252,2)</f>
        <v>0</v>
      </c>
      <c r="P252" s="173">
        <v>4.8700000000000002E-3</v>
      </c>
      <c r="Q252" s="173">
        <f>ROUND(E252*P252,2)</f>
        <v>0.01</v>
      </c>
      <c r="R252" s="173" t="s">
        <v>399</v>
      </c>
      <c r="S252" s="173" t="s">
        <v>192</v>
      </c>
      <c r="T252" s="174" t="s">
        <v>192</v>
      </c>
      <c r="U252" s="157">
        <v>4.1000000000000002E-2</v>
      </c>
      <c r="V252" s="157">
        <f>ROUND(E252*U252,2)</f>
        <v>0.06</v>
      </c>
      <c r="W252" s="157"/>
      <c r="X252" s="157" t="s">
        <v>220</v>
      </c>
      <c r="Y252" s="147"/>
      <c r="Z252" s="147"/>
      <c r="AA252" s="147"/>
      <c r="AB252" s="147"/>
      <c r="AC252" s="147"/>
      <c r="AD252" s="147"/>
      <c r="AE252" s="147"/>
      <c r="AF252" s="147"/>
      <c r="AG252" s="147" t="s">
        <v>221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1" x14ac:dyDescent="0.25">
      <c r="A253" s="154"/>
      <c r="B253" s="155"/>
      <c r="C253" s="180" t="s">
        <v>244</v>
      </c>
      <c r="D253" s="159"/>
      <c r="E253" s="160"/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47"/>
      <c r="Z253" s="147"/>
      <c r="AA253" s="147"/>
      <c r="AB253" s="147"/>
      <c r="AC253" s="147"/>
      <c r="AD253" s="147"/>
      <c r="AE253" s="147"/>
      <c r="AF253" s="147"/>
      <c r="AG253" s="147" t="s">
        <v>211</v>
      </c>
      <c r="AH253" s="147">
        <v>0</v>
      </c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1" x14ac:dyDescent="0.25">
      <c r="A254" s="154"/>
      <c r="B254" s="155"/>
      <c r="C254" s="180" t="s">
        <v>368</v>
      </c>
      <c r="D254" s="159"/>
      <c r="E254" s="160">
        <v>1.4319999999999999</v>
      </c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47"/>
      <c r="Z254" s="147"/>
      <c r="AA254" s="147"/>
      <c r="AB254" s="147"/>
      <c r="AC254" s="147"/>
      <c r="AD254" s="147"/>
      <c r="AE254" s="147"/>
      <c r="AF254" s="147"/>
      <c r="AG254" s="147" t="s">
        <v>211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5">
      <c r="A255" s="154"/>
      <c r="B255" s="155"/>
      <c r="C255" s="243"/>
      <c r="D255" s="244"/>
      <c r="E255" s="244"/>
      <c r="F255" s="244"/>
      <c r="G255" s="244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7"/>
      <c r="Z255" s="147"/>
      <c r="AA255" s="147"/>
      <c r="AB255" s="147"/>
      <c r="AC255" s="147"/>
      <c r="AD255" s="147"/>
      <c r="AE255" s="147"/>
      <c r="AF255" s="147"/>
      <c r="AG255" s="147" t="s">
        <v>198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5">
      <c r="A256" s="168">
        <v>46</v>
      </c>
      <c r="B256" s="169" t="s">
        <v>400</v>
      </c>
      <c r="C256" s="179" t="s">
        <v>401</v>
      </c>
      <c r="D256" s="170" t="s">
        <v>277</v>
      </c>
      <c r="E256" s="171">
        <v>11</v>
      </c>
      <c r="F256" s="172"/>
      <c r="G256" s="173">
        <f>ROUND(E256*F256,2)</f>
        <v>0</v>
      </c>
      <c r="H256" s="172"/>
      <c r="I256" s="173">
        <f>ROUND(E256*H256,2)</f>
        <v>0</v>
      </c>
      <c r="J256" s="172"/>
      <c r="K256" s="173">
        <f>ROUND(E256*J256,2)</f>
        <v>0</v>
      </c>
      <c r="L256" s="173">
        <v>21</v>
      </c>
      <c r="M256" s="173">
        <f>G256*(1+L256/100)</f>
        <v>0</v>
      </c>
      <c r="N256" s="173">
        <v>0</v>
      </c>
      <c r="O256" s="173">
        <f>ROUND(E256*N256,2)</f>
        <v>0</v>
      </c>
      <c r="P256" s="173">
        <v>1.098E-2</v>
      </c>
      <c r="Q256" s="173">
        <f>ROUND(E256*P256,2)</f>
        <v>0.12</v>
      </c>
      <c r="R256" s="173" t="s">
        <v>402</v>
      </c>
      <c r="S256" s="173" t="s">
        <v>192</v>
      </c>
      <c r="T256" s="174" t="s">
        <v>192</v>
      </c>
      <c r="U256" s="157">
        <v>0.37</v>
      </c>
      <c r="V256" s="157">
        <f>ROUND(E256*U256,2)</f>
        <v>4.07</v>
      </c>
      <c r="W256" s="157"/>
      <c r="X256" s="157" t="s">
        <v>220</v>
      </c>
      <c r="Y256" s="147"/>
      <c r="Z256" s="147"/>
      <c r="AA256" s="147"/>
      <c r="AB256" s="147"/>
      <c r="AC256" s="147"/>
      <c r="AD256" s="147"/>
      <c r="AE256" s="147"/>
      <c r="AF256" s="147"/>
      <c r="AG256" s="147" t="s">
        <v>221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1" x14ac:dyDescent="0.25">
      <c r="A257" s="154"/>
      <c r="B257" s="155"/>
      <c r="C257" s="180" t="s">
        <v>291</v>
      </c>
      <c r="D257" s="159"/>
      <c r="E257" s="160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7"/>
      <c r="Z257" s="147"/>
      <c r="AA257" s="147"/>
      <c r="AB257" s="147"/>
      <c r="AC257" s="147"/>
      <c r="AD257" s="147"/>
      <c r="AE257" s="147"/>
      <c r="AF257" s="147"/>
      <c r="AG257" s="147" t="s">
        <v>211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 x14ac:dyDescent="0.25">
      <c r="A258" s="154"/>
      <c r="B258" s="155"/>
      <c r="C258" s="180" t="s">
        <v>292</v>
      </c>
      <c r="D258" s="159"/>
      <c r="E258" s="160">
        <v>11</v>
      </c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7"/>
      <c r="Z258" s="147"/>
      <c r="AA258" s="147"/>
      <c r="AB258" s="147"/>
      <c r="AC258" s="147"/>
      <c r="AD258" s="147"/>
      <c r="AE258" s="147"/>
      <c r="AF258" s="147"/>
      <c r="AG258" s="147" t="s">
        <v>211</v>
      </c>
      <c r="AH258" s="147">
        <v>0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5">
      <c r="A259" s="154"/>
      <c r="B259" s="155"/>
      <c r="C259" s="243"/>
      <c r="D259" s="244"/>
      <c r="E259" s="244"/>
      <c r="F259" s="244"/>
      <c r="G259" s="244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7"/>
      <c r="Z259" s="147"/>
      <c r="AA259" s="147"/>
      <c r="AB259" s="147"/>
      <c r="AC259" s="147"/>
      <c r="AD259" s="147"/>
      <c r="AE259" s="147"/>
      <c r="AF259" s="147"/>
      <c r="AG259" s="147" t="s">
        <v>198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5">
      <c r="A260" s="168">
        <v>47</v>
      </c>
      <c r="B260" s="169" t="s">
        <v>403</v>
      </c>
      <c r="C260" s="179" t="s">
        <v>404</v>
      </c>
      <c r="D260" s="170" t="s">
        <v>277</v>
      </c>
      <c r="E260" s="171">
        <v>11</v>
      </c>
      <c r="F260" s="172"/>
      <c r="G260" s="173">
        <f>ROUND(E260*F260,2)</f>
        <v>0</v>
      </c>
      <c r="H260" s="172"/>
      <c r="I260" s="173">
        <f>ROUND(E260*H260,2)</f>
        <v>0</v>
      </c>
      <c r="J260" s="172"/>
      <c r="K260" s="173">
        <f>ROUND(E260*J260,2)</f>
        <v>0</v>
      </c>
      <c r="L260" s="173">
        <v>21</v>
      </c>
      <c r="M260" s="173">
        <f>G260*(1+L260/100)</f>
        <v>0</v>
      </c>
      <c r="N260" s="173">
        <v>0</v>
      </c>
      <c r="O260" s="173">
        <f>ROUND(E260*N260,2)</f>
        <v>0</v>
      </c>
      <c r="P260" s="173">
        <v>8.0000000000000002E-3</v>
      </c>
      <c r="Q260" s="173">
        <f>ROUND(E260*P260,2)</f>
        <v>0.09</v>
      </c>
      <c r="R260" s="173" t="s">
        <v>402</v>
      </c>
      <c r="S260" s="173" t="s">
        <v>192</v>
      </c>
      <c r="T260" s="174" t="s">
        <v>192</v>
      </c>
      <c r="U260" s="157">
        <v>6.6000000000000003E-2</v>
      </c>
      <c r="V260" s="157">
        <f>ROUND(E260*U260,2)</f>
        <v>0.73</v>
      </c>
      <c r="W260" s="157"/>
      <c r="X260" s="157" t="s">
        <v>220</v>
      </c>
      <c r="Y260" s="147"/>
      <c r="Z260" s="147"/>
      <c r="AA260" s="147"/>
      <c r="AB260" s="147"/>
      <c r="AC260" s="147"/>
      <c r="AD260" s="147"/>
      <c r="AE260" s="147"/>
      <c r="AF260" s="147"/>
      <c r="AG260" s="147" t="s">
        <v>221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 x14ac:dyDescent="0.25">
      <c r="A261" s="154"/>
      <c r="B261" s="155"/>
      <c r="C261" s="180" t="s">
        <v>291</v>
      </c>
      <c r="D261" s="159"/>
      <c r="E261" s="160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47"/>
      <c r="Z261" s="147"/>
      <c r="AA261" s="147"/>
      <c r="AB261" s="147"/>
      <c r="AC261" s="147"/>
      <c r="AD261" s="147"/>
      <c r="AE261" s="147"/>
      <c r="AF261" s="147"/>
      <c r="AG261" s="147" t="s">
        <v>211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5">
      <c r="A262" s="154"/>
      <c r="B262" s="155"/>
      <c r="C262" s="180" t="s">
        <v>292</v>
      </c>
      <c r="D262" s="159"/>
      <c r="E262" s="160">
        <v>11</v>
      </c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47"/>
      <c r="Z262" s="147"/>
      <c r="AA262" s="147"/>
      <c r="AB262" s="147"/>
      <c r="AC262" s="147"/>
      <c r="AD262" s="147"/>
      <c r="AE262" s="147"/>
      <c r="AF262" s="147"/>
      <c r="AG262" s="147" t="s">
        <v>211</v>
      </c>
      <c r="AH262" s="147">
        <v>0</v>
      </c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5">
      <c r="A263" s="154"/>
      <c r="B263" s="155"/>
      <c r="C263" s="243"/>
      <c r="D263" s="244"/>
      <c r="E263" s="244"/>
      <c r="F263" s="244"/>
      <c r="G263" s="244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7"/>
      <c r="Z263" s="147"/>
      <c r="AA263" s="147"/>
      <c r="AB263" s="147"/>
      <c r="AC263" s="147"/>
      <c r="AD263" s="147"/>
      <c r="AE263" s="147"/>
      <c r="AF263" s="147"/>
      <c r="AG263" s="147" t="s">
        <v>198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5">
      <c r="A264" s="168">
        <v>48</v>
      </c>
      <c r="B264" s="169" t="s">
        <v>405</v>
      </c>
      <c r="C264" s="179" t="s">
        <v>406</v>
      </c>
      <c r="D264" s="170" t="s">
        <v>345</v>
      </c>
      <c r="E264" s="171">
        <v>10</v>
      </c>
      <c r="F264" s="172"/>
      <c r="G264" s="173">
        <f>ROUND(E264*F264,2)</f>
        <v>0</v>
      </c>
      <c r="H264" s="172"/>
      <c r="I264" s="173">
        <f>ROUND(E264*H264,2)</f>
        <v>0</v>
      </c>
      <c r="J264" s="172"/>
      <c r="K264" s="173">
        <f>ROUND(E264*J264,2)</f>
        <v>0</v>
      </c>
      <c r="L264" s="173">
        <v>21</v>
      </c>
      <c r="M264" s="173">
        <f>G264*(1+L264/100)</f>
        <v>0</v>
      </c>
      <c r="N264" s="173">
        <v>0</v>
      </c>
      <c r="O264" s="173">
        <f>ROUND(E264*N264,2)</f>
        <v>0</v>
      </c>
      <c r="P264" s="173">
        <v>0</v>
      </c>
      <c r="Q264" s="173">
        <f>ROUND(E264*P264,2)</f>
        <v>0</v>
      </c>
      <c r="R264" s="173"/>
      <c r="S264" s="173" t="s">
        <v>219</v>
      </c>
      <c r="T264" s="174" t="s">
        <v>193</v>
      </c>
      <c r="U264" s="157">
        <v>0</v>
      </c>
      <c r="V264" s="157">
        <f>ROUND(E264*U264,2)</f>
        <v>0</v>
      </c>
      <c r="W264" s="157"/>
      <c r="X264" s="157" t="s">
        <v>220</v>
      </c>
      <c r="Y264" s="147"/>
      <c r="Z264" s="147"/>
      <c r="AA264" s="147"/>
      <c r="AB264" s="147"/>
      <c r="AC264" s="147"/>
      <c r="AD264" s="147"/>
      <c r="AE264" s="147"/>
      <c r="AF264" s="147"/>
      <c r="AG264" s="147" t="s">
        <v>221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1" x14ac:dyDescent="0.25">
      <c r="A265" s="154"/>
      <c r="B265" s="155"/>
      <c r="C265" s="256"/>
      <c r="D265" s="257"/>
      <c r="E265" s="257"/>
      <c r="F265" s="257"/>
      <c r="G265" s="2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7"/>
      <c r="Z265" s="147"/>
      <c r="AA265" s="147"/>
      <c r="AB265" s="147"/>
      <c r="AC265" s="147"/>
      <c r="AD265" s="147"/>
      <c r="AE265" s="147"/>
      <c r="AF265" s="147"/>
      <c r="AG265" s="147" t="s">
        <v>198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x14ac:dyDescent="0.25">
      <c r="A266" s="162" t="s">
        <v>187</v>
      </c>
      <c r="B266" s="163" t="s">
        <v>85</v>
      </c>
      <c r="C266" s="178" t="s">
        <v>86</v>
      </c>
      <c r="D266" s="164"/>
      <c r="E266" s="165"/>
      <c r="F266" s="166"/>
      <c r="G266" s="166">
        <f>SUMIF(AG267:AG272,"&lt;&gt;NOR",G267:G272)</f>
        <v>0</v>
      </c>
      <c r="H266" s="166"/>
      <c r="I266" s="166">
        <f>SUM(I267:I272)</f>
        <v>0</v>
      </c>
      <c r="J266" s="166"/>
      <c r="K266" s="166">
        <f>SUM(K267:K272)</f>
        <v>0</v>
      </c>
      <c r="L266" s="166"/>
      <c r="M266" s="166">
        <f>SUM(M267:M272)</f>
        <v>0</v>
      </c>
      <c r="N266" s="166"/>
      <c r="O266" s="166">
        <f>SUM(O267:O272)</f>
        <v>0</v>
      </c>
      <c r="P266" s="166"/>
      <c r="Q266" s="166">
        <f>SUM(Q267:Q272)</f>
        <v>0</v>
      </c>
      <c r="R266" s="166"/>
      <c r="S266" s="166"/>
      <c r="T266" s="167"/>
      <c r="U266" s="161"/>
      <c r="V266" s="161">
        <f>SUM(V267:V272)</f>
        <v>17.649999999999999</v>
      </c>
      <c r="W266" s="161"/>
      <c r="X266" s="161"/>
      <c r="AG266" t="s">
        <v>188</v>
      </c>
    </row>
    <row r="267" spans="1:60" ht="30.6" outlineLevel="1" x14ac:dyDescent="0.25">
      <c r="A267" s="168">
        <v>49</v>
      </c>
      <c r="B267" s="169" t="s">
        <v>407</v>
      </c>
      <c r="C267" s="179" t="s">
        <v>408</v>
      </c>
      <c r="D267" s="170" t="s">
        <v>325</v>
      </c>
      <c r="E267" s="171">
        <v>9.3263400000000001</v>
      </c>
      <c r="F267" s="172"/>
      <c r="G267" s="173">
        <f>ROUND(E267*F267,2)</f>
        <v>0</v>
      </c>
      <c r="H267" s="172"/>
      <c r="I267" s="173">
        <f>ROUND(E267*H267,2)</f>
        <v>0</v>
      </c>
      <c r="J267" s="172"/>
      <c r="K267" s="173">
        <f>ROUND(E267*J267,2)</f>
        <v>0</v>
      </c>
      <c r="L267" s="173">
        <v>21</v>
      </c>
      <c r="M267" s="173">
        <f>G267*(1+L267/100)</f>
        <v>0</v>
      </c>
      <c r="N267" s="173">
        <v>0</v>
      </c>
      <c r="O267" s="173">
        <f>ROUND(E267*N267,2)</f>
        <v>0</v>
      </c>
      <c r="P267" s="173">
        <v>0</v>
      </c>
      <c r="Q267" s="173">
        <f>ROUND(E267*P267,2)</f>
        <v>0</v>
      </c>
      <c r="R267" s="173" t="s">
        <v>268</v>
      </c>
      <c r="S267" s="173" t="s">
        <v>192</v>
      </c>
      <c r="T267" s="174" t="s">
        <v>192</v>
      </c>
      <c r="U267" s="157">
        <v>1.8919999999999999</v>
      </c>
      <c r="V267" s="157">
        <f>ROUND(E267*U267,2)</f>
        <v>17.649999999999999</v>
      </c>
      <c r="W267" s="157"/>
      <c r="X267" s="157" t="s">
        <v>409</v>
      </c>
      <c r="Y267" s="147"/>
      <c r="Z267" s="147"/>
      <c r="AA267" s="147"/>
      <c r="AB267" s="147"/>
      <c r="AC267" s="147"/>
      <c r="AD267" s="147"/>
      <c r="AE267" s="147"/>
      <c r="AF267" s="147"/>
      <c r="AG267" s="147" t="s">
        <v>410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1" x14ac:dyDescent="0.25">
      <c r="A268" s="154"/>
      <c r="B268" s="155"/>
      <c r="C268" s="252" t="s">
        <v>411</v>
      </c>
      <c r="D268" s="253"/>
      <c r="E268" s="253"/>
      <c r="F268" s="253"/>
      <c r="G268" s="253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7"/>
      <c r="Z268" s="147"/>
      <c r="AA268" s="147"/>
      <c r="AB268" s="147"/>
      <c r="AC268" s="147"/>
      <c r="AD268" s="147"/>
      <c r="AE268" s="147"/>
      <c r="AF268" s="147"/>
      <c r="AG268" s="147" t="s">
        <v>243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 x14ac:dyDescent="0.25">
      <c r="A269" s="154"/>
      <c r="B269" s="155"/>
      <c r="C269" s="180" t="s">
        <v>412</v>
      </c>
      <c r="D269" s="159"/>
      <c r="E269" s="160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7"/>
      <c r="Z269" s="147"/>
      <c r="AA269" s="147"/>
      <c r="AB269" s="147"/>
      <c r="AC269" s="147"/>
      <c r="AD269" s="147"/>
      <c r="AE269" s="147"/>
      <c r="AF269" s="147"/>
      <c r="AG269" s="147" t="s">
        <v>211</v>
      </c>
      <c r="AH269" s="147">
        <v>0</v>
      </c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5">
      <c r="A270" s="154"/>
      <c r="B270" s="155"/>
      <c r="C270" s="180" t="s">
        <v>413</v>
      </c>
      <c r="D270" s="159"/>
      <c r="E270" s="160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47"/>
      <c r="Z270" s="147"/>
      <c r="AA270" s="147"/>
      <c r="AB270" s="147"/>
      <c r="AC270" s="147"/>
      <c r="AD270" s="147"/>
      <c r="AE270" s="147"/>
      <c r="AF270" s="147"/>
      <c r="AG270" s="147" t="s">
        <v>211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5">
      <c r="A271" s="154"/>
      <c r="B271" s="155"/>
      <c r="C271" s="180" t="s">
        <v>414</v>
      </c>
      <c r="D271" s="159"/>
      <c r="E271" s="160">
        <v>9.3263400000000001</v>
      </c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7"/>
      <c r="Z271" s="147"/>
      <c r="AA271" s="147"/>
      <c r="AB271" s="147"/>
      <c r="AC271" s="147"/>
      <c r="AD271" s="147"/>
      <c r="AE271" s="147"/>
      <c r="AF271" s="147"/>
      <c r="AG271" s="147" t="s">
        <v>211</v>
      </c>
      <c r="AH271" s="147">
        <v>0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5">
      <c r="A272" s="154"/>
      <c r="B272" s="155"/>
      <c r="C272" s="243"/>
      <c r="D272" s="244"/>
      <c r="E272" s="244"/>
      <c r="F272" s="244"/>
      <c r="G272" s="244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7"/>
      <c r="Z272" s="147"/>
      <c r="AA272" s="147"/>
      <c r="AB272" s="147"/>
      <c r="AC272" s="147"/>
      <c r="AD272" s="147"/>
      <c r="AE272" s="147"/>
      <c r="AF272" s="147"/>
      <c r="AG272" s="147" t="s">
        <v>198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x14ac:dyDescent="0.25">
      <c r="A273" s="162" t="s">
        <v>187</v>
      </c>
      <c r="B273" s="163" t="s">
        <v>87</v>
      </c>
      <c r="C273" s="178" t="s">
        <v>88</v>
      </c>
      <c r="D273" s="164"/>
      <c r="E273" s="165"/>
      <c r="F273" s="166"/>
      <c r="G273" s="166">
        <f>SUMIF(AG274:AG277,"&lt;&gt;NOR",G274:G277)</f>
        <v>0</v>
      </c>
      <c r="H273" s="166"/>
      <c r="I273" s="166">
        <f>SUM(I274:I277)</f>
        <v>0</v>
      </c>
      <c r="J273" s="166"/>
      <c r="K273" s="166">
        <f>SUM(K274:K277)</f>
        <v>0</v>
      </c>
      <c r="L273" s="166"/>
      <c r="M273" s="166">
        <f>SUM(M274:M277)</f>
        <v>0</v>
      </c>
      <c r="N273" s="166"/>
      <c r="O273" s="166">
        <f>SUM(O274:O277)</f>
        <v>0.01</v>
      </c>
      <c r="P273" s="166"/>
      <c r="Q273" s="166">
        <f>SUM(Q274:Q277)</f>
        <v>0</v>
      </c>
      <c r="R273" s="166"/>
      <c r="S273" s="166"/>
      <c r="T273" s="167"/>
      <c r="U273" s="161"/>
      <c r="V273" s="161">
        <f>SUM(V274:V277)</f>
        <v>0</v>
      </c>
      <c r="W273" s="161"/>
      <c r="X273" s="161"/>
      <c r="AG273" t="s">
        <v>188</v>
      </c>
    </row>
    <row r="274" spans="1:60" ht="30.6" outlineLevel="1" x14ac:dyDescent="0.25">
      <c r="A274" s="168">
        <v>50</v>
      </c>
      <c r="B274" s="169" t="s">
        <v>415</v>
      </c>
      <c r="C274" s="179" t="s">
        <v>416</v>
      </c>
      <c r="D274" s="170" t="s">
        <v>277</v>
      </c>
      <c r="E274" s="171">
        <v>1.5751999999999999</v>
      </c>
      <c r="F274" s="172"/>
      <c r="G274" s="173">
        <f>ROUND(E274*F274,2)</f>
        <v>0</v>
      </c>
      <c r="H274" s="172"/>
      <c r="I274" s="173">
        <f>ROUND(E274*H274,2)</f>
        <v>0</v>
      </c>
      <c r="J274" s="172"/>
      <c r="K274" s="173">
        <f>ROUND(E274*J274,2)</f>
        <v>0</v>
      </c>
      <c r="L274" s="173">
        <v>21</v>
      </c>
      <c r="M274" s="173">
        <f>G274*(1+L274/100)</f>
        <v>0</v>
      </c>
      <c r="N274" s="173">
        <v>6.0299999999999998E-3</v>
      </c>
      <c r="O274" s="173">
        <f>ROUND(E274*N274,2)</f>
        <v>0.01</v>
      </c>
      <c r="P274" s="173">
        <v>0</v>
      </c>
      <c r="Q274" s="173">
        <f>ROUND(E274*P274,2)</f>
        <v>0</v>
      </c>
      <c r="R274" s="173" t="s">
        <v>417</v>
      </c>
      <c r="S274" s="173" t="s">
        <v>192</v>
      </c>
      <c r="T274" s="174" t="s">
        <v>192</v>
      </c>
      <c r="U274" s="157">
        <v>0</v>
      </c>
      <c r="V274" s="157">
        <f>ROUND(E274*U274,2)</f>
        <v>0</v>
      </c>
      <c r="W274" s="157"/>
      <c r="X274" s="157" t="s">
        <v>418</v>
      </c>
      <c r="Y274" s="147"/>
      <c r="Z274" s="147"/>
      <c r="AA274" s="147"/>
      <c r="AB274" s="147"/>
      <c r="AC274" s="147"/>
      <c r="AD274" s="147"/>
      <c r="AE274" s="147"/>
      <c r="AF274" s="147"/>
      <c r="AG274" s="147" t="s">
        <v>419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 x14ac:dyDescent="0.25">
      <c r="A275" s="154"/>
      <c r="B275" s="155"/>
      <c r="C275" s="180" t="s">
        <v>244</v>
      </c>
      <c r="D275" s="159"/>
      <c r="E275" s="160"/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47"/>
      <c r="Z275" s="147"/>
      <c r="AA275" s="147"/>
      <c r="AB275" s="147"/>
      <c r="AC275" s="147"/>
      <c r="AD275" s="147"/>
      <c r="AE275" s="147"/>
      <c r="AF275" s="147"/>
      <c r="AG275" s="147" t="s">
        <v>211</v>
      </c>
      <c r="AH275" s="147">
        <v>0</v>
      </c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5">
      <c r="A276" s="154"/>
      <c r="B276" s="155"/>
      <c r="C276" s="180" t="s">
        <v>420</v>
      </c>
      <c r="D276" s="159"/>
      <c r="E276" s="160">
        <v>1.5751999999999999</v>
      </c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7"/>
      <c r="Z276" s="147"/>
      <c r="AA276" s="147"/>
      <c r="AB276" s="147"/>
      <c r="AC276" s="147"/>
      <c r="AD276" s="147"/>
      <c r="AE276" s="147"/>
      <c r="AF276" s="147"/>
      <c r="AG276" s="147" t="s">
        <v>211</v>
      </c>
      <c r="AH276" s="147">
        <v>0</v>
      </c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5">
      <c r="A277" s="154"/>
      <c r="B277" s="155"/>
      <c r="C277" s="243"/>
      <c r="D277" s="244"/>
      <c r="E277" s="244"/>
      <c r="F277" s="244"/>
      <c r="G277" s="244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7"/>
      <c r="Z277" s="147"/>
      <c r="AA277" s="147"/>
      <c r="AB277" s="147"/>
      <c r="AC277" s="147"/>
      <c r="AD277" s="147"/>
      <c r="AE277" s="147"/>
      <c r="AF277" s="147"/>
      <c r="AG277" s="147" t="s">
        <v>198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x14ac:dyDescent="0.25">
      <c r="A278" s="162" t="s">
        <v>187</v>
      </c>
      <c r="B278" s="163" t="s">
        <v>133</v>
      </c>
      <c r="C278" s="178" t="s">
        <v>134</v>
      </c>
      <c r="D278" s="164"/>
      <c r="E278" s="165"/>
      <c r="F278" s="166"/>
      <c r="G278" s="166">
        <f>SUMIF(AG279:AG293,"&lt;&gt;NOR",G279:G293)</f>
        <v>0</v>
      </c>
      <c r="H278" s="166"/>
      <c r="I278" s="166">
        <f>SUM(I279:I293)</f>
        <v>0</v>
      </c>
      <c r="J278" s="166"/>
      <c r="K278" s="166">
        <f>SUM(K279:K293)</f>
        <v>0</v>
      </c>
      <c r="L278" s="166"/>
      <c r="M278" s="166">
        <f>SUM(M279:M293)</f>
        <v>0</v>
      </c>
      <c r="N278" s="166"/>
      <c r="O278" s="166">
        <f>SUM(O279:O293)</f>
        <v>0</v>
      </c>
      <c r="P278" s="166"/>
      <c r="Q278" s="166">
        <f>SUM(Q279:Q293)</f>
        <v>0</v>
      </c>
      <c r="R278" s="166"/>
      <c r="S278" s="166"/>
      <c r="T278" s="167"/>
      <c r="U278" s="161"/>
      <c r="V278" s="161">
        <f>SUM(V279:V293)</f>
        <v>0</v>
      </c>
      <c r="W278" s="161"/>
      <c r="X278" s="161"/>
      <c r="AG278" t="s">
        <v>188</v>
      </c>
    </row>
    <row r="279" spans="1:60" ht="20.399999999999999" outlineLevel="1" x14ac:dyDescent="0.25">
      <c r="A279" s="168">
        <v>51</v>
      </c>
      <c r="B279" s="169" t="s">
        <v>421</v>
      </c>
      <c r="C279" s="179" t="s">
        <v>422</v>
      </c>
      <c r="D279" s="170" t="s">
        <v>358</v>
      </c>
      <c r="E279" s="171">
        <v>1</v>
      </c>
      <c r="F279" s="172"/>
      <c r="G279" s="173">
        <f>ROUND(E279*F279,2)</f>
        <v>0</v>
      </c>
      <c r="H279" s="172"/>
      <c r="I279" s="173">
        <f>ROUND(E279*H279,2)</f>
        <v>0</v>
      </c>
      <c r="J279" s="172"/>
      <c r="K279" s="173">
        <f>ROUND(E279*J279,2)</f>
        <v>0</v>
      </c>
      <c r="L279" s="173">
        <v>21</v>
      </c>
      <c r="M279" s="173">
        <f>G279*(1+L279/100)</f>
        <v>0</v>
      </c>
      <c r="N279" s="173">
        <v>0</v>
      </c>
      <c r="O279" s="173">
        <f>ROUND(E279*N279,2)</f>
        <v>0</v>
      </c>
      <c r="P279" s="173">
        <v>0</v>
      </c>
      <c r="Q279" s="173">
        <f>ROUND(E279*P279,2)</f>
        <v>0</v>
      </c>
      <c r="R279" s="173"/>
      <c r="S279" s="173" t="s">
        <v>219</v>
      </c>
      <c r="T279" s="174" t="s">
        <v>193</v>
      </c>
      <c r="U279" s="157">
        <v>0</v>
      </c>
      <c r="V279" s="157">
        <f>ROUND(E279*U279,2)</f>
        <v>0</v>
      </c>
      <c r="W279" s="157"/>
      <c r="X279" s="157" t="s">
        <v>220</v>
      </c>
      <c r="Y279" s="147"/>
      <c r="Z279" s="147"/>
      <c r="AA279" s="147"/>
      <c r="AB279" s="147"/>
      <c r="AC279" s="147"/>
      <c r="AD279" s="147"/>
      <c r="AE279" s="147"/>
      <c r="AF279" s="147"/>
      <c r="AG279" s="147" t="s">
        <v>221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5">
      <c r="A280" s="154"/>
      <c r="B280" s="155"/>
      <c r="C280" s="256"/>
      <c r="D280" s="257"/>
      <c r="E280" s="257"/>
      <c r="F280" s="257"/>
      <c r="G280" s="2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7"/>
      <c r="Z280" s="147"/>
      <c r="AA280" s="147"/>
      <c r="AB280" s="147"/>
      <c r="AC280" s="147"/>
      <c r="AD280" s="147"/>
      <c r="AE280" s="147"/>
      <c r="AF280" s="147"/>
      <c r="AG280" s="147" t="s">
        <v>198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ht="20.399999999999999" outlineLevel="1" x14ac:dyDescent="0.25">
      <c r="A281" s="168">
        <v>52</v>
      </c>
      <c r="B281" s="169" t="s">
        <v>423</v>
      </c>
      <c r="C281" s="179" t="s">
        <v>424</v>
      </c>
      <c r="D281" s="170" t="s">
        <v>358</v>
      </c>
      <c r="E281" s="171">
        <v>1</v>
      </c>
      <c r="F281" s="172"/>
      <c r="G281" s="173">
        <f>ROUND(E281*F281,2)</f>
        <v>0</v>
      </c>
      <c r="H281" s="172"/>
      <c r="I281" s="173">
        <f>ROUND(E281*H281,2)</f>
        <v>0</v>
      </c>
      <c r="J281" s="172"/>
      <c r="K281" s="173">
        <f>ROUND(E281*J281,2)</f>
        <v>0</v>
      </c>
      <c r="L281" s="173">
        <v>21</v>
      </c>
      <c r="M281" s="173">
        <f>G281*(1+L281/100)</f>
        <v>0</v>
      </c>
      <c r="N281" s="173">
        <v>0</v>
      </c>
      <c r="O281" s="173">
        <f>ROUND(E281*N281,2)</f>
        <v>0</v>
      </c>
      <c r="P281" s="173">
        <v>0</v>
      </c>
      <c r="Q281" s="173">
        <f>ROUND(E281*P281,2)</f>
        <v>0</v>
      </c>
      <c r="R281" s="173"/>
      <c r="S281" s="173" t="s">
        <v>219</v>
      </c>
      <c r="T281" s="174" t="s">
        <v>193</v>
      </c>
      <c r="U281" s="157">
        <v>0</v>
      </c>
      <c r="V281" s="157">
        <f>ROUND(E281*U281,2)</f>
        <v>0</v>
      </c>
      <c r="W281" s="157"/>
      <c r="X281" s="157" t="s">
        <v>220</v>
      </c>
      <c r="Y281" s="147"/>
      <c r="Z281" s="147"/>
      <c r="AA281" s="147"/>
      <c r="AB281" s="147"/>
      <c r="AC281" s="147"/>
      <c r="AD281" s="147"/>
      <c r="AE281" s="147"/>
      <c r="AF281" s="147"/>
      <c r="AG281" s="147" t="s">
        <v>221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1" x14ac:dyDescent="0.25">
      <c r="A282" s="154"/>
      <c r="B282" s="155"/>
      <c r="C282" s="256"/>
      <c r="D282" s="257"/>
      <c r="E282" s="257"/>
      <c r="F282" s="257"/>
      <c r="G282" s="2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7"/>
      <c r="Z282" s="147"/>
      <c r="AA282" s="147"/>
      <c r="AB282" s="147"/>
      <c r="AC282" s="147"/>
      <c r="AD282" s="147"/>
      <c r="AE282" s="147"/>
      <c r="AF282" s="147"/>
      <c r="AG282" s="147" t="s">
        <v>198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ht="20.399999999999999" outlineLevel="1" x14ac:dyDescent="0.25">
      <c r="A283" s="168">
        <v>53</v>
      </c>
      <c r="B283" s="169" t="s">
        <v>425</v>
      </c>
      <c r="C283" s="179" t="s">
        <v>426</v>
      </c>
      <c r="D283" s="170" t="s">
        <v>358</v>
      </c>
      <c r="E283" s="171">
        <v>1</v>
      </c>
      <c r="F283" s="172"/>
      <c r="G283" s="173">
        <f>ROUND(E283*F283,2)</f>
        <v>0</v>
      </c>
      <c r="H283" s="172"/>
      <c r="I283" s="173">
        <f>ROUND(E283*H283,2)</f>
        <v>0</v>
      </c>
      <c r="J283" s="172"/>
      <c r="K283" s="173">
        <f>ROUND(E283*J283,2)</f>
        <v>0</v>
      </c>
      <c r="L283" s="173">
        <v>21</v>
      </c>
      <c r="M283" s="173">
        <f>G283*(1+L283/100)</f>
        <v>0</v>
      </c>
      <c r="N283" s="173">
        <v>0</v>
      </c>
      <c r="O283" s="173">
        <f>ROUND(E283*N283,2)</f>
        <v>0</v>
      </c>
      <c r="P283" s="173">
        <v>0</v>
      </c>
      <c r="Q283" s="173">
        <f>ROUND(E283*P283,2)</f>
        <v>0</v>
      </c>
      <c r="R283" s="173"/>
      <c r="S283" s="173" t="s">
        <v>219</v>
      </c>
      <c r="T283" s="174" t="s">
        <v>193</v>
      </c>
      <c r="U283" s="157">
        <v>0</v>
      </c>
      <c r="V283" s="157">
        <f>ROUND(E283*U283,2)</f>
        <v>0</v>
      </c>
      <c r="W283" s="157"/>
      <c r="X283" s="157" t="s">
        <v>220</v>
      </c>
      <c r="Y283" s="147"/>
      <c r="Z283" s="147"/>
      <c r="AA283" s="147"/>
      <c r="AB283" s="147"/>
      <c r="AC283" s="147"/>
      <c r="AD283" s="147"/>
      <c r="AE283" s="147"/>
      <c r="AF283" s="147"/>
      <c r="AG283" s="147" t="s">
        <v>221</v>
      </c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5">
      <c r="A284" s="154"/>
      <c r="B284" s="155"/>
      <c r="C284" s="256"/>
      <c r="D284" s="257"/>
      <c r="E284" s="257"/>
      <c r="F284" s="257"/>
      <c r="G284" s="2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7"/>
      <c r="Z284" s="147"/>
      <c r="AA284" s="147"/>
      <c r="AB284" s="147"/>
      <c r="AC284" s="147"/>
      <c r="AD284" s="147"/>
      <c r="AE284" s="147"/>
      <c r="AF284" s="147"/>
      <c r="AG284" s="147" t="s">
        <v>198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ht="20.399999999999999" outlineLevel="1" x14ac:dyDescent="0.25">
      <c r="A285" s="168">
        <v>54</v>
      </c>
      <c r="B285" s="169" t="s">
        <v>427</v>
      </c>
      <c r="C285" s="179" t="s">
        <v>428</v>
      </c>
      <c r="D285" s="170" t="s">
        <v>358</v>
      </c>
      <c r="E285" s="171">
        <v>1</v>
      </c>
      <c r="F285" s="172"/>
      <c r="G285" s="173">
        <f>ROUND(E285*F285,2)</f>
        <v>0</v>
      </c>
      <c r="H285" s="172"/>
      <c r="I285" s="173">
        <f>ROUND(E285*H285,2)</f>
        <v>0</v>
      </c>
      <c r="J285" s="172"/>
      <c r="K285" s="173">
        <f>ROUND(E285*J285,2)</f>
        <v>0</v>
      </c>
      <c r="L285" s="173">
        <v>21</v>
      </c>
      <c r="M285" s="173">
        <f>G285*(1+L285/100)</f>
        <v>0</v>
      </c>
      <c r="N285" s="173">
        <v>0</v>
      </c>
      <c r="O285" s="173">
        <f>ROUND(E285*N285,2)</f>
        <v>0</v>
      </c>
      <c r="P285" s="173">
        <v>0</v>
      </c>
      <c r="Q285" s="173">
        <f>ROUND(E285*P285,2)</f>
        <v>0</v>
      </c>
      <c r="R285" s="173"/>
      <c r="S285" s="173" t="s">
        <v>219</v>
      </c>
      <c r="T285" s="174" t="s">
        <v>193</v>
      </c>
      <c r="U285" s="157">
        <v>0</v>
      </c>
      <c r="V285" s="157">
        <f>ROUND(E285*U285,2)</f>
        <v>0</v>
      </c>
      <c r="W285" s="157"/>
      <c r="X285" s="157" t="s">
        <v>220</v>
      </c>
      <c r="Y285" s="147"/>
      <c r="Z285" s="147"/>
      <c r="AA285" s="147"/>
      <c r="AB285" s="147"/>
      <c r="AC285" s="147"/>
      <c r="AD285" s="147"/>
      <c r="AE285" s="147"/>
      <c r="AF285" s="147"/>
      <c r="AG285" s="147" t="s">
        <v>221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1" x14ac:dyDescent="0.25">
      <c r="A286" s="154"/>
      <c r="B286" s="155"/>
      <c r="C286" s="256"/>
      <c r="D286" s="257"/>
      <c r="E286" s="257"/>
      <c r="F286" s="257"/>
      <c r="G286" s="2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7"/>
      <c r="Z286" s="147"/>
      <c r="AA286" s="147"/>
      <c r="AB286" s="147"/>
      <c r="AC286" s="147"/>
      <c r="AD286" s="147"/>
      <c r="AE286" s="147"/>
      <c r="AF286" s="147"/>
      <c r="AG286" s="147" t="s">
        <v>198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ht="20.399999999999999" outlineLevel="1" x14ac:dyDescent="0.25">
      <c r="A287" s="168">
        <v>55</v>
      </c>
      <c r="B287" s="169" t="s">
        <v>429</v>
      </c>
      <c r="C287" s="179" t="s">
        <v>430</v>
      </c>
      <c r="D287" s="170" t="s">
        <v>358</v>
      </c>
      <c r="E287" s="171">
        <v>1</v>
      </c>
      <c r="F287" s="172"/>
      <c r="G287" s="173">
        <f>ROUND(E287*F287,2)</f>
        <v>0</v>
      </c>
      <c r="H287" s="172"/>
      <c r="I287" s="173">
        <f>ROUND(E287*H287,2)</f>
        <v>0</v>
      </c>
      <c r="J287" s="172"/>
      <c r="K287" s="173">
        <f>ROUND(E287*J287,2)</f>
        <v>0</v>
      </c>
      <c r="L287" s="173">
        <v>21</v>
      </c>
      <c r="M287" s="173">
        <f>G287*(1+L287/100)</f>
        <v>0</v>
      </c>
      <c r="N287" s="173">
        <v>0</v>
      </c>
      <c r="O287" s="173">
        <f>ROUND(E287*N287,2)</f>
        <v>0</v>
      </c>
      <c r="P287" s="173">
        <v>0</v>
      </c>
      <c r="Q287" s="173">
        <f>ROUND(E287*P287,2)</f>
        <v>0</v>
      </c>
      <c r="R287" s="173"/>
      <c r="S287" s="173" t="s">
        <v>219</v>
      </c>
      <c r="T287" s="174" t="s">
        <v>193</v>
      </c>
      <c r="U287" s="157">
        <v>0</v>
      </c>
      <c r="V287" s="157">
        <f>ROUND(E287*U287,2)</f>
        <v>0</v>
      </c>
      <c r="W287" s="157"/>
      <c r="X287" s="157" t="s">
        <v>220</v>
      </c>
      <c r="Y287" s="147"/>
      <c r="Z287" s="147"/>
      <c r="AA287" s="147"/>
      <c r="AB287" s="147"/>
      <c r="AC287" s="147"/>
      <c r="AD287" s="147"/>
      <c r="AE287" s="147"/>
      <c r="AF287" s="147"/>
      <c r="AG287" s="147" t="s">
        <v>221</v>
      </c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1" x14ac:dyDescent="0.25">
      <c r="A288" s="154"/>
      <c r="B288" s="155"/>
      <c r="C288" s="256"/>
      <c r="D288" s="257"/>
      <c r="E288" s="257"/>
      <c r="F288" s="257"/>
      <c r="G288" s="2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7"/>
      <c r="Z288" s="147"/>
      <c r="AA288" s="147"/>
      <c r="AB288" s="147"/>
      <c r="AC288" s="147"/>
      <c r="AD288" s="147"/>
      <c r="AE288" s="147"/>
      <c r="AF288" s="147"/>
      <c r="AG288" s="147" t="s">
        <v>198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ht="20.399999999999999" outlineLevel="1" x14ac:dyDescent="0.25">
      <c r="A289" s="168">
        <v>56</v>
      </c>
      <c r="B289" s="169" t="s">
        <v>431</v>
      </c>
      <c r="C289" s="179" t="s">
        <v>430</v>
      </c>
      <c r="D289" s="170" t="s">
        <v>358</v>
      </c>
      <c r="E289" s="171">
        <v>1</v>
      </c>
      <c r="F289" s="172"/>
      <c r="G289" s="173">
        <f>ROUND(E289*F289,2)</f>
        <v>0</v>
      </c>
      <c r="H289" s="172"/>
      <c r="I289" s="173">
        <f>ROUND(E289*H289,2)</f>
        <v>0</v>
      </c>
      <c r="J289" s="172"/>
      <c r="K289" s="173">
        <f>ROUND(E289*J289,2)</f>
        <v>0</v>
      </c>
      <c r="L289" s="173">
        <v>21</v>
      </c>
      <c r="M289" s="173">
        <f>G289*(1+L289/100)</f>
        <v>0</v>
      </c>
      <c r="N289" s="173">
        <v>0</v>
      </c>
      <c r="O289" s="173">
        <f>ROUND(E289*N289,2)</f>
        <v>0</v>
      </c>
      <c r="P289" s="173">
        <v>0</v>
      </c>
      <c r="Q289" s="173">
        <f>ROUND(E289*P289,2)</f>
        <v>0</v>
      </c>
      <c r="R289" s="173"/>
      <c r="S289" s="173" t="s">
        <v>219</v>
      </c>
      <c r="T289" s="174" t="s">
        <v>193</v>
      </c>
      <c r="U289" s="157">
        <v>0</v>
      </c>
      <c r="V289" s="157">
        <f>ROUND(E289*U289,2)</f>
        <v>0</v>
      </c>
      <c r="W289" s="157"/>
      <c r="X289" s="157" t="s">
        <v>220</v>
      </c>
      <c r="Y289" s="147"/>
      <c r="Z289" s="147"/>
      <c r="AA289" s="147"/>
      <c r="AB289" s="147"/>
      <c r="AC289" s="147"/>
      <c r="AD289" s="147"/>
      <c r="AE289" s="147"/>
      <c r="AF289" s="147"/>
      <c r="AG289" s="147" t="s">
        <v>221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 x14ac:dyDescent="0.25">
      <c r="A290" s="154"/>
      <c r="B290" s="155"/>
      <c r="C290" s="256"/>
      <c r="D290" s="257"/>
      <c r="E290" s="257"/>
      <c r="F290" s="257"/>
      <c r="G290" s="2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7"/>
      <c r="Z290" s="147"/>
      <c r="AA290" s="147"/>
      <c r="AB290" s="147"/>
      <c r="AC290" s="147"/>
      <c r="AD290" s="147"/>
      <c r="AE290" s="147"/>
      <c r="AF290" s="147"/>
      <c r="AG290" s="147" t="s">
        <v>198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 x14ac:dyDescent="0.25">
      <c r="A291" s="154">
        <v>57</v>
      </c>
      <c r="B291" s="155" t="s">
        <v>432</v>
      </c>
      <c r="C291" s="184" t="s">
        <v>433</v>
      </c>
      <c r="D291" s="156" t="s">
        <v>0</v>
      </c>
      <c r="E291" s="176"/>
      <c r="F291" s="158"/>
      <c r="G291" s="157">
        <f>ROUND(E291*F291,2)</f>
        <v>0</v>
      </c>
      <c r="H291" s="158"/>
      <c r="I291" s="157">
        <f>ROUND(E291*H291,2)</f>
        <v>0</v>
      </c>
      <c r="J291" s="158"/>
      <c r="K291" s="157">
        <f>ROUND(E291*J291,2)</f>
        <v>0</v>
      </c>
      <c r="L291" s="157">
        <v>21</v>
      </c>
      <c r="M291" s="157">
        <f>G291*(1+L291/100)</f>
        <v>0</v>
      </c>
      <c r="N291" s="157">
        <v>0</v>
      </c>
      <c r="O291" s="157">
        <f>ROUND(E291*N291,2)</f>
        <v>0</v>
      </c>
      <c r="P291" s="157">
        <v>0</v>
      </c>
      <c r="Q291" s="157">
        <f>ROUND(E291*P291,2)</f>
        <v>0</v>
      </c>
      <c r="R291" s="157" t="s">
        <v>434</v>
      </c>
      <c r="S291" s="157" t="s">
        <v>192</v>
      </c>
      <c r="T291" s="157" t="s">
        <v>192</v>
      </c>
      <c r="U291" s="157">
        <v>0</v>
      </c>
      <c r="V291" s="157">
        <f>ROUND(E291*U291,2)</f>
        <v>0</v>
      </c>
      <c r="W291" s="157"/>
      <c r="X291" s="157" t="s">
        <v>409</v>
      </c>
      <c r="Y291" s="147"/>
      <c r="Z291" s="147"/>
      <c r="AA291" s="147"/>
      <c r="AB291" s="147"/>
      <c r="AC291" s="147"/>
      <c r="AD291" s="147"/>
      <c r="AE291" s="147"/>
      <c r="AF291" s="147"/>
      <c r="AG291" s="147" t="s">
        <v>410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1" x14ac:dyDescent="0.25">
      <c r="A292" s="154"/>
      <c r="B292" s="155"/>
      <c r="C292" s="258" t="s">
        <v>435</v>
      </c>
      <c r="D292" s="259"/>
      <c r="E292" s="259"/>
      <c r="F292" s="259"/>
      <c r="G292" s="259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7"/>
      <c r="Z292" s="147"/>
      <c r="AA292" s="147"/>
      <c r="AB292" s="147"/>
      <c r="AC292" s="147"/>
      <c r="AD292" s="147"/>
      <c r="AE292" s="147"/>
      <c r="AF292" s="147"/>
      <c r="AG292" s="147" t="s">
        <v>243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 x14ac:dyDescent="0.25">
      <c r="A293" s="154"/>
      <c r="B293" s="155"/>
      <c r="C293" s="243"/>
      <c r="D293" s="244"/>
      <c r="E293" s="244"/>
      <c r="F293" s="244"/>
      <c r="G293" s="244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7"/>
      <c r="Z293" s="147"/>
      <c r="AA293" s="147"/>
      <c r="AB293" s="147"/>
      <c r="AC293" s="147"/>
      <c r="AD293" s="147"/>
      <c r="AE293" s="147"/>
      <c r="AF293" s="147"/>
      <c r="AG293" s="147" t="s">
        <v>198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x14ac:dyDescent="0.25">
      <c r="A294" s="162" t="s">
        <v>187</v>
      </c>
      <c r="B294" s="163" t="s">
        <v>135</v>
      </c>
      <c r="C294" s="178" t="s">
        <v>136</v>
      </c>
      <c r="D294" s="164"/>
      <c r="E294" s="165"/>
      <c r="F294" s="166"/>
      <c r="G294" s="166">
        <f>SUMIF(AG295:AG299,"&lt;&gt;NOR",G295:G299)</f>
        <v>0</v>
      </c>
      <c r="H294" s="166"/>
      <c r="I294" s="166">
        <f>SUM(I295:I299)</f>
        <v>0</v>
      </c>
      <c r="J294" s="166"/>
      <c r="K294" s="166">
        <f>SUM(K295:K299)</f>
        <v>0</v>
      </c>
      <c r="L294" s="166"/>
      <c r="M294" s="166">
        <f>SUM(M295:M299)</f>
        <v>0</v>
      </c>
      <c r="N294" s="166"/>
      <c r="O294" s="166">
        <f>SUM(O295:O299)</f>
        <v>0.2</v>
      </c>
      <c r="P294" s="166"/>
      <c r="Q294" s="166">
        <f>SUM(Q295:Q299)</f>
        <v>0</v>
      </c>
      <c r="R294" s="166"/>
      <c r="S294" s="166"/>
      <c r="T294" s="167"/>
      <c r="U294" s="161"/>
      <c r="V294" s="161">
        <f>SUM(V295:V299)</f>
        <v>0</v>
      </c>
      <c r="W294" s="161"/>
      <c r="X294" s="161"/>
      <c r="AG294" t="s">
        <v>188</v>
      </c>
    </row>
    <row r="295" spans="1:60" outlineLevel="1" x14ac:dyDescent="0.25">
      <c r="A295" s="168">
        <v>58</v>
      </c>
      <c r="B295" s="169" t="s">
        <v>436</v>
      </c>
      <c r="C295" s="179" t="s">
        <v>437</v>
      </c>
      <c r="D295" s="170" t="s">
        <v>277</v>
      </c>
      <c r="E295" s="171">
        <v>1.4319999999999999</v>
      </c>
      <c r="F295" s="172"/>
      <c r="G295" s="173">
        <f>ROUND(E295*F295,2)</f>
        <v>0</v>
      </c>
      <c r="H295" s="172"/>
      <c r="I295" s="173">
        <f>ROUND(E295*H295,2)</f>
        <v>0</v>
      </c>
      <c r="J295" s="172"/>
      <c r="K295" s="173">
        <f>ROUND(E295*J295,2)</f>
        <v>0</v>
      </c>
      <c r="L295" s="173">
        <v>21</v>
      </c>
      <c r="M295" s="173">
        <f>G295*(1+L295/100)</f>
        <v>0</v>
      </c>
      <c r="N295" s="173">
        <v>0.14016000000000001</v>
      </c>
      <c r="O295" s="173">
        <f>ROUND(E295*N295,2)</f>
        <v>0.2</v>
      </c>
      <c r="P295" s="173">
        <v>0</v>
      </c>
      <c r="Q295" s="173">
        <f>ROUND(E295*P295,2)</f>
        <v>0</v>
      </c>
      <c r="R295" s="173" t="s">
        <v>417</v>
      </c>
      <c r="S295" s="173" t="s">
        <v>192</v>
      </c>
      <c r="T295" s="174" t="s">
        <v>192</v>
      </c>
      <c r="U295" s="157">
        <v>0</v>
      </c>
      <c r="V295" s="157">
        <f>ROUND(E295*U295,2)</f>
        <v>0</v>
      </c>
      <c r="W295" s="157"/>
      <c r="X295" s="157" t="s">
        <v>418</v>
      </c>
      <c r="Y295" s="147"/>
      <c r="Z295" s="147"/>
      <c r="AA295" s="147"/>
      <c r="AB295" s="147"/>
      <c r="AC295" s="147"/>
      <c r="AD295" s="147"/>
      <c r="AE295" s="147"/>
      <c r="AF295" s="147"/>
      <c r="AG295" s="147" t="s">
        <v>419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5">
      <c r="A296" s="154"/>
      <c r="B296" s="155"/>
      <c r="C296" s="252" t="s">
        <v>438</v>
      </c>
      <c r="D296" s="253"/>
      <c r="E296" s="253"/>
      <c r="F296" s="253"/>
      <c r="G296" s="253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7"/>
      <c r="Z296" s="147"/>
      <c r="AA296" s="147"/>
      <c r="AB296" s="147"/>
      <c r="AC296" s="147"/>
      <c r="AD296" s="147"/>
      <c r="AE296" s="147"/>
      <c r="AF296" s="147"/>
      <c r="AG296" s="147" t="s">
        <v>243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75" t="str">
        <f>C296</f>
        <v>kladených do malty, včetně soklíku do výšky 10 cm kladeného do malty a podílu práce na malých plochách.</v>
      </c>
      <c r="BB296" s="147"/>
      <c r="BC296" s="147"/>
      <c r="BD296" s="147"/>
      <c r="BE296" s="147"/>
      <c r="BF296" s="147"/>
      <c r="BG296" s="147"/>
      <c r="BH296" s="147"/>
    </row>
    <row r="297" spans="1:60" outlineLevel="1" x14ac:dyDescent="0.25">
      <c r="A297" s="154"/>
      <c r="B297" s="155"/>
      <c r="C297" s="180" t="s">
        <v>244</v>
      </c>
      <c r="D297" s="159"/>
      <c r="E297" s="160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47"/>
      <c r="Z297" s="147"/>
      <c r="AA297" s="147"/>
      <c r="AB297" s="147"/>
      <c r="AC297" s="147"/>
      <c r="AD297" s="147"/>
      <c r="AE297" s="147"/>
      <c r="AF297" s="147"/>
      <c r="AG297" s="147" t="s">
        <v>211</v>
      </c>
      <c r="AH297" s="147">
        <v>0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5">
      <c r="A298" s="154"/>
      <c r="B298" s="155"/>
      <c r="C298" s="180" t="s">
        <v>368</v>
      </c>
      <c r="D298" s="159"/>
      <c r="E298" s="160">
        <v>1.4319999999999999</v>
      </c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7"/>
      <c r="Z298" s="147"/>
      <c r="AA298" s="147"/>
      <c r="AB298" s="147"/>
      <c r="AC298" s="147"/>
      <c r="AD298" s="147"/>
      <c r="AE298" s="147"/>
      <c r="AF298" s="147"/>
      <c r="AG298" s="147" t="s">
        <v>211</v>
      </c>
      <c r="AH298" s="147">
        <v>0</v>
      </c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5">
      <c r="A299" s="154"/>
      <c r="B299" s="155"/>
      <c r="C299" s="243"/>
      <c r="D299" s="244"/>
      <c r="E299" s="244"/>
      <c r="F299" s="244"/>
      <c r="G299" s="244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7"/>
      <c r="Z299" s="147"/>
      <c r="AA299" s="147"/>
      <c r="AB299" s="147"/>
      <c r="AC299" s="147"/>
      <c r="AD299" s="147"/>
      <c r="AE299" s="147"/>
      <c r="AF299" s="147"/>
      <c r="AG299" s="147" t="s">
        <v>198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x14ac:dyDescent="0.25">
      <c r="A300" s="162" t="s">
        <v>187</v>
      </c>
      <c r="B300" s="163" t="s">
        <v>137</v>
      </c>
      <c r="C300" s="178" t="s">
        <v>138</v>
      </c>
      <c r="D300" s="164"/>
      <c r="E300" s="165"/>
      <c r="F300" s="166"/>
      <c r="G300" s="166">
        <f>SUMIF(AG301:AG306,"&lt;&gt;NOR",G301:G306)</f>
        <v>0</v>
      </c>
      <c r="H300" s="166"/>
      <c r="I300" s="166">
        <f>SUM(I301:I306)</f>
        <v>0</v>
      </c>
      <c r="J300" s="166"/>
      <c r="K300" s="166">
        <f>SUM(K301:K306)</f>
        <v>0</v>
      </c>
      <c r="L300" s="166"/>
      <c r="M300" s="166">
        <f>SUM(M301:M306)</f>
        <v>0</v>
      </c>
      <c r="N300" s="166"/>
      <c r="O300" s="166">
        <f>SUM(O301:O306)</f>
        <v>0.35</v>
      </c>
      <c r="P300" s="166"/>
      <c r="Q300" s="166">
        <f>SUM(Q301:Q306)</f>
        <v>0.34</v>
      </c>
      <c r="R300" s="166"/>
      <c r="S300" s="166"/>
      <c r="T300" s="167"/>
      <c r="U300" s="161"/>
      <c r="V300" s="161">
        <f>SUM(V301:V306)</f>
        <v>0</v>
      </c>
      <c r="W300" s="161"/>
      <c r="X300" s="161"/>
      <c r="AG300" t="s">
        <v>188</v>
      </c>
    </row>
    <row r="301" spans="1:60" outlineLevel="1" x14ac:dyDescent="0.25">
      <c r="A301" s="168">
        <v>59</v>
      </c>
      <c r="B301" s="169" t="s">
        <v>439</v>
      </c>
      <c r="C301" s="179" t="s">
        <v>440</v>
      </c>
      <c r="D301" s="170" t="s">
        <v>277</v>
      </c>
      <c r="E301" s="171">
        <v>5</v>
      </c>
      <c r="F301" s="172"/>
      <c r="G301" s="173">
        <f>ROUND(E301*F301,2)</f>
        <v>0</v>
      </c>
      <c r="H301" s="172"/>
      <c r="I301" s="173">
        <f>ROUND(E301*H301,2)</f>
        <v>0</v>
      </c>
      <c r="J301" s="172"/>
      <c r="K301" s="173">
        <f>ROUND(E301*J301,2)</f>
        <v>0</v>
      </c>
      <c r="L301" s="173">
        <v>21</v>
      </c>
      <c r="M301" s="173">
        <f>G301*(1+L301/100)</f>
        <v>0</v>
      </c>
      <c r="N301" s="173">
        <v>6.9959999999999994E-2</v>
      </c>
      <c r="O301" s="173">
        <f>ROUND(E301*N301,2)</f>
        <v>0.35</v>
      </c>
      <c r="P301" s="173">
        <v>6.8000000000000005E-2</v>
      </c>
      <c r="Q301" s="173">
        <f>ROUND(E301*P301,2)</f>
        <v>0.34</v>
      </c>
      <c r="R301" s="173" t="s">
        <v>417</v>
      </c>
      <c r="S301" s="173" t="s">
        <v>192</v>
      </c>
      <c r="T301" s="174" t="s">
        <v>192</v>
      </c>
      <c r="U301" s="157">
        <v>0</v>
      </c>
      <c r="V301" s="157">
        <f>ROUND(E301*U301,2)</f>
        <v>0</v>
      </c>
      <c r="W301" s="157"/>
      <c r="X301" s="157" t="s">
        <v>418</v>
      </c>
      <c r="Y301" s="147"/>
      <c r="Z301" s="147"/>
      <c r="AA301" s="147"/>
      <c r="AB301" s="147"/>
      <c r="AC301" s="147"/>
      <c r="AD301" s="147"/>
      <c r="AE301" s="147"/>
      <c r="AF301" s="147"/>
      <c r="AG301" s="147" t="s">
        <v>419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ht="21" outlineLevel="1" x14ac:dyDescent="0.25">
      <c r="A302" s="154"/>
      <c r="B302" s="155"/>
      <c r="C302" s="241" t="s">
        <v>441</v>
      </c>
      <c r="D302" s="242"/>
      <c r="E302" s="242"/>
      <c r="F302" s="242"/>
      <c r="G302" s="242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47"/>
      <c r="Z302" s="147"/>
      <c r="AA302" s="147"/>
      <c r="AB302" s="147"/>
      <c r="AC302" s="147"/>
      <c r="AD302" s="147"/>
      <c r="AE302" s="147"/>
      <c r="AF302" s="147"/>
      <c r="AG302" s="147" t="s">
        <v>197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75" t="str">
        <f>C302</f>
        <v>Odsekání a odebrání obkladů z obkládaček vnitřních plochy do 2 m2, otlučení podkladní omítky až na zdivo, postřik stěn maltou cementovou, dodávka a montáž obkladů z obkladaček pórovinových kladených do malty, začištění omítek kolem obkladů. Dodávka materiálu.</v>
      </c>
      <c r="BB302" s="147"/>
      <c r="BC302" s="147"/>
      <c r="BD302" s="147"/>
      <c r="BE302" s="147"/>
      <c r="BF302" s="147"/>
      <c r="BG302" s="147"/>
      <c r="BH302" s="147"/>
    </row>
    <row r="303" spans="1:60" outlineLevel="1" x14ac:dyDescent="0.25">
      <c r="A303" s="154"/>
      <c r="B303" s="155"/>
      <c r="C303" s="254" t="s">
        <v>442</v>
      </c>
      <c r="D303" s="255"/>
      <c r="E303" s="255"/>
      <c r="F303" s="255"/>
      <c r="G303" s="255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47"/>
      <c r="Z303" s="147"/>
      <c r="AA303" s="147"/>
      <c r="AB303" s="147"/>
      <c r="AC303" s="147"/>
      <c r="AD303" s="147"/>
      <c r="AE303" s="147"/>
      <c r="AF303" s="147"/>
      <c r="AG303" s="147" t="s">
        <v>197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75" t="str">
        <f>C303</f>
        <v>Svislé přemístění ze 2. NP, nebo 1. PP, vodorovné vnitrostaveništní přemístění do 30 m, odvoz na skládku do 10 km. Bez poplatku za skládku.</v>
      </c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5">
      <c r="A304" s="154"/>
      <c r="B304" s="155"/>
      <c r="C304" s="180" t="s">
        <v>244</v>
      </c>
      <c r="D304" s="159"/>
      <c r="E304" s="160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7"/>
      <c r="Z304" s="147"/>
      <c r="AA304" s="147"/>
      <c r="AB304" s="147"/>
      <c r="AC304" s="147"/>
      <c r="AD304" s="147"/>
      <c r="AE304" s="147"/>
      <c r="AF304" s="147"/>
      <c r="AG304" s="147" t="s">
        <v>211</v>
      </c>
      <c r="AH304" s="147">
        <v>0</v>
      </c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 x14ac:dyDescent="0.25">
      <c r="A305" s="154"/>
      <c r="B305" s="155"/>
      <c r="C305" s="180" t="s">
        <v>443</v>
      </c>
      <c r="D305" s="159"/>
      <c r="E305" s="160">
        <v>5</v>
      </c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47"/>
      <c r="Z305" s="147"/>
      <c r="AA305" s="147"/>
      <c r="AB305" s="147"/>
      <c r="AC305" s="147"/>
      <c r="AD305" s="147"/>
      <c r="AE305" s="147"/>
      <c r="AF305" s="147"/>
      <c r="AG305" s="147" t="s">
        <v>211</v>
      </c>
      <c r="AH305" s="147">
        <v>0</v>
      </c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5">
      <c r="A306" s="154"/>
      <c r="B306" s="155"/>
      <c r="C306" s="243"/>
      <c r="D306" s="244"/>
      <c r="E306" s="244"/>
      <c r="F306" s="244"/>
      <c r="G306" s="244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47"/>
      <c r="Z306" s="147"/>
      <c r="AA306" s="147"/>
      <c r="AB306" s="147"/>
      <c r="AC306" s="147"/>
      <c r="AD306" s="147"/>
      <c r="AE306" s="147"/>
      <c r="AF306" s="147"/>
      <c r="AG306" s="147" t="s">
        <v>198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x14ac:dyDescent="0.25">
      <c r="A307" s="162" t="s">
        <v>187</v>
      </c>
      <c r="B307" s="163" t="s">
        <v>139</v>
      </c>
      <c r="C307" s="178" t="s">
        <v>140</v>
      </c>
      <c r="D307" s="164"/>
      <c r="E307" s="165"/>
      <c r="F307" s="166"/>
      <c r="G307" s="166">
        <f>SUMIF(AG308:AG317,"&lt;&gt;NOR",G308:G317)</f>
        <v>0</v>
      </c>
      <c r="H307" s="166"/>
      <c r="I307" s="166">
        <f>SUM(I308:I317)</f>
        <v>0</v>
      </c>
      <c r="J307" s="166"/>
      <c r="K307" s="166">
        <f>SUM(K308:K317)</f>
        <v>0</v>
      </c>
      <c r="L307" s="166"/>
      <c r="M307" s="166">
        <f>SUM(M308:M317)</f>
        <v>0</v>
      </c>
      <c r="N307" s="166"/>
      <c r="O307" s="166">
        <f>SUM(O308:O317)</f>
        <v>0</v>
      </c>
      <c r="P307" s="166"/>
      <c r="Q307" s="166">
        <f>SUM(Q308:Q317)</f>
        <v>0</v>
      </c>
      <c r="R307" s="166"/>
      <c r="S307" s="166"/>
      <c r="T307" s="167"/>
      <c r="U307" s="161"/>
      <c r="V307" s="161">
        <f>SUM(V308:V317)</f>
        <v>0.21</v>
      </c>
      <c r="W307" s="161"/>
      <c r="X307" s="161"/>
      <c r="AG307" t="s">
        <v>188</v>
      </c>
    </row>
    <row r="308" spans="1:60" ht="20.399999999999999" outlineLevel="1" x14ac:dyDescent="0.25">
      <c r="A308" s="168">
        <v>60</v>
      </c>
      <c r="B308" s="169" t="s">
        <v>444</v>
      </c>
      <c r="C308" s="179" t="s">
        <v>445</v>
      </c>
      <c r="D308" s="170" t="s">
        <v>277</v>
      </c>
      <c r="E308" s="171">
        <v>2.2799999999999998</v>
      </c>
      <c r="F308" s="172"/>
      <c r="G308" s="173">
        <f>ROUND(E308*F308,2)</f>
        <v>0</v>
      </c>
      <c r="H308" s="172"/>
      <c r="I308" s="173">
        <f>ROUND(E308*H308,2)</f>
        <v>0</v>
      </c>
      <c r="J308" s="172"/>
      <c r="K308" s="173">
        <f>ROUND(E308*J308,2)</f>
        <v>0</v>
      </c>
      <c r="L308" s="173">
        <v>21</v>
      </c>
      <c r="M308" s="173">
        <f>G308*(1+L308/100)</f>
        <v>0</v>
      </c>
      <c r="N308" s="173">
        <v>1.6000000000000001E-4</v>
      </c>
      <c r="O308" s="173">
        <f>ROUND(E308*N308,2)</f>
        <v>0</v>
      </c>
      <c r="P308" s="173">
        <v>0</v>
      </c>
      <c r="Q308" s="173">
        <f>ROUND(E308*P308,2)</f>
        <v>0</v>
      </c>
      <c r="R308" s="173" t="s">
        <v>446</v>
      </c>
      <c r="S308" s="173" t="s">
        <v>192</v>
      </c>
      <c r="T308" s="174" t="s">
        <v>192</v>
      </c>
      <c r="U308" s="157">
        <v>0.09</v>
      </c>
      <c r="V308" s="157">
        <f>ROUND(E308*U308,2)</f>
        <v>0.21</v>
      </c>
      <c r="W308" s="157"/>
      <c r="X308" s="157" t="s">
        <v>220</v>
      </c>
      <c r="Y308" s="147"/>
      <c r="Z308" s="147"/>
      <c r="AA308" s="147"/>
      <c r="AB308" s="147"/>
      <c r="AC308" s="147"/>
      <c r="AD308" s="147"/>
      <c r="AE308" s="147"/>
      <c r="AF308" s="147"/>
      <c r="AG308" s="147" t="s">
        <v>308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 x14ac:dyDescent="0.25">
      <c r="A309" s="154"/>
      <c r="B309" s="155"/>
      <c r="C309" s="180" t="s">
        <v>244</v>
      </c>
      <c r="D309" s="159"/>
      <c r="E309" s="160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47"/>
      <c r="Z309" s="147"/>
      <c r="AA309" s="147"/>
      <c r="AB309" s="147"/>
      <c r="AC309" s="147"/>
      <c r="AD309" s="147"/>
      <c r="AE309" s="147"/>
      <c r="AF309" s="147"/>
      <c r="AG309" s="147" t="s">
        <v>211</v>
      </c>
      <c r="AH309" s="147">
        <v>0</v>
      </c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 x14ac:dyDescent="0.25">
      <c r="A310" s="154"/>
      <c r="B310" s="155"/>
      <c r="C310" s="180" t="s">
        <v>309</v>
      </c>
      <c r="D310" s="159"/>
      <c r="E310" s="160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7"/>
      <c r="Z310" s="147"/>
      <c r="AA310" s="147"/>
      <c r="AB310" s="147"/>
      <c r="AC310" s="147"/>
      <c r="AD310" s="147"/>
      <c r="AE310" s="147"/>
      <c r="AF310" s="147"/>
      <c r="AG310" s="147" t="s">
        <v>211</v>
      </c>
      <c r="AH310" s="147">
        <v>0</v>
      </c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 x14ac:dyDescent="0.25">
      <c r="A311" s="154"/>
      <c r="B311" s="155"/>
      <c r="C311" s="180" t="s">
        <v>310</v>
      </c>
      <c r="D311" s="159"/>
      <c r="E311" s="160">
        <v>2.2799999999999998</v>
      </c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47"/>
      <c r="Z311" s="147"/>
      <c r="AA311" s="147"/>
      <c r="AB311" s="147"/>
      <c r="AC311" s="147"/>
      <c r="AD311" s="147"/>
      <c r="AE311" s="147"/>
      <c r="AF311" s="147"/>
      <c r="AG311" s="147" t="s">
        <v>211</v>
      </c>
      <c r="AH311" s="147">
        <v>0</v>
      </c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1" x14ac:dyDescent="0.25">
      <c r="A312" s="154"/>
      <c r="B312" s="155"/>
      <c r="C312" s="243"/>
      <c r="D312" s="244"/>
      <c r="E312" s="244"/>
      <c r="F312" s="244"/>
      <c r="G312" s="244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47"/>
      <c r="Z312" s="147"/>
      <c r="AA312" s="147"/>
      <c r="AB312" s="147"/>
      <c r="AC312" s="147"/>
      <c r="AD312" s="147"/>
      <c r="AE312" s="147"/>
      <c r="AF312" s="147"/>
      <c r="AG312" s="147" t="s">
        <v>198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ht="20.399999999999999" outlineLevel="1" x14ac:dyDescent="0.25">
      <c r="A313" s="168">
        <v>61</v>
      </c>
      <c r="B313" s="169" t="s">
        <v>447</v>
      </c>
      <c r="C313" s="179" t="s">
        <v>448</v>
      </c>
      <c r="D313" s="170" t="s">
        <v>358</v>
      </c>
      <c r="E313" s="171">
        <v>1</v>
      </c>
      <c r="F313" s="172"/>
      <c r="G313" s="173">
        <f>ROUND(E313*F313,2)</f>
        <v>0</v>
      </c>
      <c r="H313" s="172"/>
      <c r="I313" s="173">
        <f>ROUND(E313*H313,2)</f>
        <v>0</v>
      </c>
      <c r="J313" s="172"/>
      <c r="K313" s="173">
        <f>ROUND(E313*J313,2)</f>
        <v>0</v>
      </c>
      <c r="L313" s="173">
        <v>21</v>
      </c>
      <c r="M313" s="173">
        <f>G313*(1+L313/100)</f>
        <v>0</v>
      </c>
      <c r="N313" s="173">
        <v>2.7E-4</v>
      </c>
      <c r="O313" s="173">
        <f>ROUND(E313*N313,2)</f>
        <v>0</v>
      </c>
      <c r="P313" s="173">
        <v>0</v>
      </c>
      <c r="Q313" s="173">
        <f>ROUND(E313*P313,2)</f>
        <v>0</v>
      </c>
      <c r="R313" s="173"/>
      <c r="S313" s="173" t="s">
        <v>219</v>
      </c>
      <c r="T313" s="174" t="s">
        <v>449</v>
      </c>
      <c r="U313" s="157">
        <v>0</v>
      </c>
      <c r="V313" s="157">
        <f>ROUND(E313*U313,2)</f>
        <v>0</v>
      </c>
      <c r="W313" s="157"/>
      <c r="X313" s="157" t="s">
        <v>418</v>
      </c>
      <c r="Y313" s="147"/>
      <c r="Z313" s="147"/>
      <c r="AA313" s="147"/>
      <c r="AB313" s="147"/>
      <c r="AC313" s="147"/>
      <c r="AD313" s="147"/>
      <c r="AE313" s="147"/>
      <c r="AF313" s="147"/>
      <c r="AG313" s="147" t="s">
        <v>419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5">
      <c r="A314" s="154"/>
      <c r="B314" s="155"/>
      <c r="C314" s="180" t="s">
        <v>244</v>
      </c>
      <c r="D314" s="159"/>
      <c r="E314" s="160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47"/>
      <c r="Z314" s="147"/>
      <c r="AA314" s="147"/>
      <c r="AB314" s="147"/>
      <c r="AC314" s="147"/>
      <c r="AD314" s="147"/>
      <c r="AE314" s="147"/>
      <c r="AF314" s="147"/>
      <c r="AG314" s="147" t="s">
        <v>211</v>
      </c>
      <c r="AH314" s="147">
        <v>0</v>
      </c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1" x14ac:dyDescent="0.25">
      <c r="A315" s="154"/>
      <c r="B315" s="155"/>
      <c r="C315" s="180" t="s">
        <v>450</v>
      </c>
      <c r="D315" s="159"/>
      <c r="E315" s="160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47"/>
      <c r="Z315" s="147"/>
      <c r="AA315" s="147"/>
      <c r="AB315" s="147"/>
      <c r="AC315" s="147"/>
      <c r="AD315" s="147"/>
      <c r="AE315" s="147"/>
      <c r="AF315" s="147"/>
      <c r="AG315" s="147" t="s">
        <v>211</v>
      </c>
      <c r="AH315" s="147">
        <v>0</v>
      </c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5">
      <c r="A316" s="154"/>
      <c r="B316" s="155"/>
      <c r="C316" s="180" t="s">
        <v>67</v>
      </c>
      <c r="D316" s="159"/>
      <c r="E316" s="160">
        <v>1</v>
      </c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7"/>
      <c r="Z316" s="147"/>
      <c r="AA316" s="147"/>
      <c r="AB316" s="147"/>
      <c r="AC316" s="147"/>
      <c r="AD316" s="147"/>
      <c r="AE316" s="147"/>
      <c r="AF316" s="147"/>
      <c r="AG316" s="147" t="s">
        <v>211</v>
      </c>
      <c r="AH316" s="147">
        <v>0</v>
      </c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1" x14ac:dyDescent="0.25">
      <c r="A317" s="154"/>
      <c r="B317" s="155"/>
      <c r="C317" s="243"/>
      <c r="D317" s="244"/>
      <c r="E317" s="244"/>
      <c r="F317" s="244"/>
      <c r="G317" s="244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47"/>
      <c r="Z317" s="147"/>
      <c r="AA317" s="147"/>
      <c r="AB317" s="147"/>
      <c r="AC317" s="147"/>
      <c r="AD317" s="147"/>
      <c r="AE317" s="147"/>
      <c r="AF317" s="147"/>
      <c r="AG317" s="147" t="s">
        <v>198</v>
      </c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x14ac:dyDescent="0.25">
      <c r="A318" s="162" t="s">
        <v>187</v>
      </c>
      <c r="B318" s="163" t="s">
        <v>141</v>
      </c>
      <c r="C318" s="178" t="s">
        <v>142</v>
      </c>
      <c r="D318" s="164"/>
      <c r="E318" s="165"/>
      <c r="F318" s="166"/>
      <c r="G318" s="166">
        <f>SUMIF(AG319:AG344,"&lt;&gt;NOR",G319:G344)</f>
        <v>0</v>
      </c>
      <c r="H318" s="166"/>
      <c r="I318" s="166">
        <f>SUM(I319:I344)</f>
        <v>0</v>
      </c>
      <c r="J318" s="166"/>
      <c r="K318" s="166">
        <f>SUM(K319:K344)</f>
        <v>0</v>
      </c>
      <c r="L318" s="166"/>
      <c r="M318" s="166">
        <f>SUM(M319:M344)</f>
        <v>0</v>
      </c>
      <c r="N318" s="166"/>
      <c r="O318" s="166">
        <f>SUM(O319:O344)</f>
        <v>0.15000000000000002</v>
      </c>
      <c r="P318" s="166"/>
      <c r="Q318" s="166">
        <f>SUM(Q319:Q344)</f>
        <v>0</v>
      </c>
      <c r="R318" s="166"/>
      <c r="S318" s="166"/>
      <c r="T318" s="167"/>
      <c r="U318" s="161"/>
      <c r="V318" s="161">
        <f>SUM(V319:V344)</f>
        <v>0</v>
      </c>
      <c r="W318" s="161"/>
      <c r="X318" s="161"/>
      <c r="AG318" t="s">
        <v>188</v>
      </c>
    </row>
    <row r="319" spans="1:60" outlineLevel="1" x14ac:dyDescent="0.25">
      <c r="A319" s="168">
        <v>62</v>
      </c>
      <c r="B319" s="169" t="s">
        <v>451</v>
      </c>
      <c r="C319" s="179" t="s">
        <v>452</v>
      </c>
      <c r="D319" s="170" t="s">
        <v>277</v>
      </c>
      <c r="E319" s="171">
        <v>130</v>
      </c>
      <c r="F319" s="172"/>
      <c r="G319" s="173">
        <f>ROUND(E319*F319,2)</f>
        <v>0</v>
      </c>
      <c r="H319" s="172"/>
      <c r="I319" s="173">
        <f>ROUND(E319*H319,2)</f>
        <v>0</v>
      </c>
      <c r="J319" s="172"/>
      <c r="K319" s="173">
        <f>ROUND(E319*J319,2)</f>
        <v>0</v>
      </c>
      <c r="L319" s="173">
        <v>21</v>
      </c>
      <c r="M319" s="173">
        <f>G319*(1+L319/100)</f>
        <v>0</v>
      </c>
      <c r="N319" s="173">
        <v>3.6999999999999999E-4</v>
      </c>
      <c r="O319" s="173">
        <f>ROUND(E319*N319,2)</f>
        <v>0.05</v>
      </c>
      <c r="P319" s="173">
        <v>0</v>
      </c>
      <c r="Q319" s="173">
        <f>ROUND(E319*P319,2)</f>
        <v>0</v>
      </c>
      <c r="R319" s="173"/>
      <c r="S319" s="173" t="s">
        <v>219</v>
      </c>
      <c r="T319" s="174" t="s">
        <v>193</v>
      </c>
      <c r="U319" s="157">
        <v>0</v>
      </c>
      <c r="V319" s="157">
        <f>ROUND(E319*U319,2)</f>
        <v>0</v>
      </c>
      <c r="W319" s="157"/>
      <c r="X319" s="157" t="s">
        <v>220</v>
      </c>
      <c r="Y319" s="147"/>
      <c r="Z319" s="147"/>
      <c r="AA319" s="147"/>
      <c r="AB319" s="147"/>
      <c r="AC319" s="147"/>
      <c r="AD319" s="147"/>
      <c r="AE319" s="147"/>
      <c r="AF319" s="147"/>
      <c r="AG319" s="147" t="s">
        <v>221</v>
      </c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1" x14ac:dyDescent="0.25">
      <c r="A320" s="154"/>
      <c r="B320" s="155"/>
      <c r="C320" s="180" t="s">
        <v>244</v>
      </c>
      <c r="D320" s="159"/>
      <c r="E320" s="160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47"/>
      <c r="Z320" s="147"/>
      <c r="AA320" s="147"/>
      <c r="AB320" s="147"/>
      <c r="AC320" s="147"/>
      <c r="AD320" s="147"/>
      <c r="AE320" s="147"/>
      <c r="AF320" s="147"/>
      <c r="AG320" s="147" t="s">
        <v>211</v>
      </c>
      <c r="AH320" s="147">
        <v>0</v>
      </c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1" x14ac:dyDescent="0.25">
      <c r="A321" s="154"/>
      <c r="B321" s="155"/>
      <c r="C321" s="180" t="s">
        <v>280</v>
      </c>
      <c r="D321" s="159"/>
      <c r="E321" s="160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47"/>
      <c r="Z321" s="147"/>
      <c r="AA321" s="147"/>
      <c r="AB321" s="147"/>
      <c r="AC321" s="147"/>
      <c r="AD321" s="147"/>
      <c r="AE321" s="147"/>
      <c r="AF321" s="147"/>
      <c r="AG321" s="147" t="s">
        <v>211</v>
      </c>
      <c r="AH321" s="147">
        <v>0</v>
      </c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1" x14ac:dyDescent="0.25">
      <c r="A322" s="154"/>
      <c r="B322" s="155"/>
      <c r="C322" s="180" t="s">
        <v>295</v>
      </c>
      <c r="D322" s="159"/>
      <c r="E322" s="160">
        <v>124.568</v>
      </c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47"/>
      <c r="Z322" s="147"/>
      <c r="AA322" s="147"/>
      <c r="AB322" s="147"/>
      <c r="AC322" s="147"/>
      <c r="AD322" s="147"/>
      <c r="AE322" s="147"/>
      <c r="AF322" s="147"/>
      <c r="AG322" s="147" t="s">
        <v>211</v>
      </c>
      <c r="AH322" s="147">
        <v>0</v>
      </c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1" x14ac:dyDescent="0.25">
      <c r="A323" s="154"/>
      <c r="B323" s="155"/>
      <c r="C323" s="180" t="s">
        <v>296</v>
      </c>
      <c r="D323" s="159"/>
      <c r="E323" s="160">
        <v>2.2400000000000002</v>
      </c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47"/>
      <c r="Z323" s="147"/>
      <c r="AA323" s="147"/>
      <c r="AB323" s="147"/>
      <c r="AC323" s="147"/>
      <c r="AD323" s="147"/>
      <c r="AE323" s="147"/>
      <c r="AF323" s="147"/>
      <c r="AG323" s="147" t="s">
        <v>211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1" x14ac:dyDescent="0.25">
      <c r="A324" s="154"/>
      <c r="B324" s="155"/>
      <c r="C324" s="180" t="s">
        <v>299</v>
      </c>
      <c r="D324" s="159"/>
      <c r="E324" s="160">
        <v>3.1920000000000002</v>
      </c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47"/>
      <c r="Z324" s="147"/>
      <c r="AA324" s="147"/>
      <c r="AB324" s="147"/>
      <c r="AC324" s="147"/>
      <c r="AD324" s="147"/>
      <c r="AE324" s="147"/>
      <c r="AF324" s="147"/>
      <c r="AG324" s="147" t="s">
        <v>211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1" x14ac:dyDescent="0.25">
      <c r="A325" s="154"/>
      <c r="B325" s="155"/>
      <c r="C325" s="243"/>
      <c r="D325" s="244"/>
      <c r="E325" s="244"/>
      <c r="F325" s="244"/>
      <c r="G325" s="244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7"/>
      <c r="Z325" s="147"/>
      <c r="AA325" s="147"/>
      <c r="AB325" s="147"/>
      <c r="AC325" s="147"/>
      <c r="AD325" s="147"/>
      <c r="AE325" s="147"/>
      <c r="AF325" s="147"/>
      <c r="AG325" s="147" t="s">
        <v>198</v>
      </c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1" x14ac:dyDescent="0.25">
      <c r="A326" s="168">
        <v>63</v>
      </c>
      <c r="B326" s="169" t="s">
        <v>453</v>
      </c>
      <c r="C326" s="179" t="s">
        <v>454</v>
      </c>
      <c r="D326" s="170" t="s">
        <v>277</v>
      </c>
      <c r="E326" s="171">
        <v>52.338500000000003</v>
      </c>
      <c r="F326" s="172"/>
      <c r="G326" s="173">
        <f>ROUND(E326*F326,2)</f>
        <v>0</v>
      </c>
      <c r="H326" s="172"/>
      <c r="I326" s="173">
        <f>ROUND(E326*H326,2)</f>
        <v>0</v>
      </c>
      <c r="J326" s="172"/>
      <c r="K326" s="173">
        <f>ROUND(E326*J326,2)</f>
        <v>0</v>
      </c>
      <c r="L326" s="173">
        <v>21</v>
      </c>
      <c r="M326" s="173">
        <f>G326*(1+L326/100)</f>
        <v>0</v>
      </c>
      <c r="N326" s="173">
        <v>4.2000000000000002E-4</v>
      </c>
      <c r="O326" s="173">
        <f>ROUND(E326*N326,2)</f>
        <v>0.02</v>
      </c>
      <c r="P326" s="173">
        <v>0</v>
      </c>
      <c r="Q326" s="173">
        <f>ROUND(E326*P326,2)</f>
        <v>0</v>
      </c>
      <c r="R326" s="173" t="s">
        <v>417</v>
      </c>
      <c r="S326" s="173" t="s">
        <v>192</v>
      </c>
      <c r="T326" s="174" t="s">
        <v>192</v>
      </c>
      <c r="U326" s="157">
        <v>0</v>
      </c>
      <c r="V326" s="157">
        <f>ROUND(E326*U326,2)</f>
        <v>0</v>
      </c>
      <c r="W326" s="157"/>
      <c r="X326" s="157" t="s">
        <v>418</v>
      </c>
      <c r="Y326" s="147"/>
      <c r="Z326" s="147"/>
      <c r="AA326" s="147"/>
      <c r="AB326" s="147"/>
      <c r="AC326" s="147"/>
      <c r="AD326" s="147"/>
      <c r="AE326" s="147"/>
      <c r="AF326" s="147"/>
      <c r="AG326" s="147" t="s">
        <v>419</v>
      </c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1" x14ac:dyDescent="0.25">
      <c r="A327" s="154"/>
      <c r="B327" s="155"/>
      <c r="C327" s="180" t="s">
        <v>244</v>
      </c>
      <c r="D327" s="159"/>
      <c r="E327" s="160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7"/>
      <c r="Z327" s="147"/>
      <c r="AA327" s="147"/>
      <c r="AB327" s="147"/>
      <c r="AC327" s="147"/>
      <c r="AD327" s="147"/>
      <c r="AE327" s="147"/>
      <c r="AF327" s="147"/>
      <c r="AG327" s="147" t="s">
        <v>211</v>
      </c>
      <c r="AH327" s="147">
        <v>0</v>
      </c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1" x14ac:dyDescent="0.25">
      <c r="A328" s="154"/>
      <c r="B328" s="155"/>
      <c r="C328" s="180" t="s">
        <v>280</v>
      </c>
      <c r="D328" s="159"/>
      <c r="E328" s="160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47"/>
      <c r="Z328" s="147"/>
      <c r="AA328" s="147"/>
      <c r="AB328" s="147"/>
      <c r="AC328" s="147"/>
      <c r="AD328" s="147"/>
      <c r="AE328" s="147"/>
      <c r="AF328" s="147"/>
      <c r="AG328" s="147" t="s">
        <v>211</v>
      </c>
      <c r="AH328" s="147">
        <v>0</v>
      </c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1" x14ac:dyDescent="0.25">
      <c r="A329" s="154"/>
      <c r="B329" s="155"/>
      <c r="C329" s="180" t="s">
        <v>281</v>
      </c>
      <c r="D329" s="159"/>
      <c r="E329" s="160">
        <v>41.338500000000003</v>
      </c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47"/>
      <c r="Z329" s="147"/>
      <c r="AA329" s="147"/>
      <c r="AB329" s="147"/>
      <c r="AC329" s="147"/>
      <c r="AD329" s="147"/>
      <c r="AE329" s="147"/>
      <c r="AF329" s="147"/>
      <c r="AG329" s="147" t="s">
        <v>211</v>
      </c>
      <c r="AH329" s="147">
        <v>0</v>
      </c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1" x14ac:dyDescent="0.25">
      <c r="A330" s="154"/>
      <c r="B330" s="155"/>
      <c r="C330" s="180" t="s">
        <v>291</v>
      </c>
      <c r="D330" s="159"/>
      <c r="E330" s="160"/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47"/>
      <c r="Z330" s="147"/>
      <c r="AA330" s="147"/>
      <c r="AB330" s="147"/>
      <c r="AC330" s="147"/>
      <c r="AD330" s="147"/>
      <c r="AE330" s="147"/>
      <c r="AF330" s="147"/>
      <c r="AG330" s="147" t="s">
        <v>211</v>
      </c>
      <c r="AH330" s="147">
        <v>0</v>
      </c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1" x14ac:dyDescent="0.25">
      <c r="A331" s="154"/>
      <c r="B331" s="155"/>
      <c r="C331" s="180" t="s">
        <v>292</v>
      </c>
      <c r="D331" s="159"/>
      <c r="E331" s="160">
        <v>11</v>
      </c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47"/>
      <c r="Z331" s="147"/>
      <c r="AA331" s="147"/>
      <c r="AB331" s="147"/>
      <c r="AC331" s="147"/>
      <c r="AD331" s="147"/>
      <c r="AE331" s="147"/>
      <c r="AF331" s="147"/>
      <c r="AG331" s="147" t="s">
        <v>211</v>
      </c>
      <c r="AH331" s="147">
        <v>0</v>
      </c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1" x14ac:dyDescent="0.25">
      <c r="A332" s="154"/>
      <c r="B332" s="155"/>
      <c r="C332" s="243"/>
      <c r="D332" s="244"/>
      <c r="E332" s="244"/>
      <c r="F332" s="244"/>
      <c r="G332" s="244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47"/>
      <c r="Z332" s="147"/>
      <c r="AA332" s="147"/>
      <c r="AB332" s="147"/>
      <c r="AC332" s="147"/>
      <c r="AD332" s="147"/>
      <c r="AE332" s="147"/>
      <c r="AF332" s="147"/>
      <c r="AG332" s="147" t="s">
        <v>198</v>
      </c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1" x14ac:dyDescent="0.25">
      <c r="A333" s="168">
        <v>64</v>
      </c>
      <c r="B333" s="169" t="s">
        <v>455</v>
      </c>
      <c r="C333" s="179" t="s">
        <v>456</v>
      </c>
      <c r="D333" s="170" t="s">
        <v>277</v>
      </c>
      <c r="E333" s="171">
        <v>293.05250000000001</v>
      </c>
      <c r="F333" s="172"/>
      <c r="G333" s="173">
        <f>ROUND(E333*F333,2)</f>
        <v>0</v>
      </c>
      <c r="H333" s="172"/>
      <c r="I333" s="173">
        <f>ROUND(E333*H333,2)</f>
        <v>0</v>
      </c>
      <c r="J333" s="172"/>
      <c r="K333" s="173">
        <f>ROUND(E333*J333,2)</f>
        <v>0</v>
      </c>
      <c r="L333" s="173">
        <v>21</v>
      </c>
      <c r="M333" s="173">
        <f>G333*(1+L333/100)</f>
        <v>0</v>
      </c>
      <c r="N333" s="173">
        <v>2.5999999999999998E-4</v>
      </c>
      <c r="O333" s="173">
        <f>ROUND(E333*N333,2)</f>
        <v>0.08</v>
      </c>
      <c r="P333" s="173">
        <v>0</v>
      </c>
      <c r="Q333" s="173">
        <f>ROUND(E333*P333,2)</f>
        <v>0</v>
      </c>
      <c r="R333" s="173" t="s">
        <v>417</v>
      </c>
      <c r="S333" s="173" t="s">
        <v>192</v>
      </c>
      <c r="T333" s="174" t="s">
        <v>192</v>
      </c>
      <c r="U333" s="157">
        <v>0</v>
      </c>
      <c r="V333" s="157">
        <f>ROUND(E333*U333,2)</f>
        <v>0</v>
      </c>
      <c r="W333" s="157"/>
      <c r="X333" s="157" t="s">
        <v>418</v>
      </c>
      <c r="Y333" s="147"/>
      <c r="Z333" s="147"/>
      <c r="AA333" s="147"/>
      <c r="AB333" s="147"/>
      <c r="AC333" s="147"/>
      <c r="AD333" s="147"/>
      <c r="AE333" s="147"/>
      <c r="AF333" s="147"/>
      <c r="AG333" s="147" t="s">
        <v>419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ht="21" outlineLevel="1" x14ac:dyDescent="0.25">
      <c r="A334" s="154"/>
      <c r="B334" s="155"/>
      <c r="C334" s="252" t="s">
        <v>457</v>
      </c>
      <c r="D334" s="253"/>
      <c r="E334" s="253"/>
      <c r="F334" s="253"/>
      <c r="G334" s="253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47"/>
      <c r="Z334" s="147"/>
      <c r="AA334" s="147"/>
      <c r="AB334" s="147"/>
      <c r="AC334" s="147"/>
      <c r="AD334" s="147"/>
      <c r="AE334" s="147"/>
      <c r="AF334" s="147"/>
      <c r="AG334" s="147" t="s">
        <v>243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75" t="str">
        <f>C334</f>
        <v>Oškrabání, jednonásobné mydlení, částečné vyhlazení malířskou masou jednonásobné, malba dvojnásobná, bez pačokování, jednobarevná s bílým stropem.</v>
      </c>
      <c r="BB334" s="147"/>
      <c r="BC334" s="147"/>
      <c r="BD334" s="147"/>
      <c r="BE334" s="147"/>
      <c r="BF334" s="147"/>
      <c r="BG334" s="147"/>
      <c r="BH334" s="147"/>
    </row>
    <row r="335" spans="1:60" outlineLevel="1" x14ac:dyDescent="0.25">
      <c r="A335" s="154"/>
      <c r="B335" s="155"/>
      <c r="C335" s="180" t="s">
        <v>291</v>
      </c>
      <c r="D335" s="159"/>
      <c r="E335" s="160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47"/>
      <c r="Z335" s="147"/>
      <c r="AA335" s="147"/>
      <c r="AB335" s="147"/>
      <c r="AC335" s="147"/>
      <c r="AD335" s="147"/>
      <c r="AE335" s="147"/>
      <c r="AF335" s="147"/>
      <c r="AG335" s="147" t="s">
        <v>211</v>
      </c>
      <c r="AH335" s="147">
        <v>0</v>
      </c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1" x14ac:dyDescent="0.25">
      <c r="A336" s="154"/>
      <c r="B336" s="155"/>
      <c r="C336" s="180" t="s">
        <v>458</v>
      </c>
      <c r="D336" s="159"/>
      <c r="E336" s="160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47"/>
      <c r="Z336" s="147"/>
      <c r="AA336" s="147"/>
      <c r="AB336" s="147"/>
      <c r="AC336" s="147"/>
      <c r="AD336" s="147"/>
      <c r="AE336" s="147"/>
      <c r="AF336" s="147"/>
      <c r="AG336" s="147" t="s">
        <v>211</v>
      </c>
      <c r="AH336" s="147">
        <v>0</v>
      </c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1" x14ac:dyDescent="0.25">
      <c r="A337" s="154"/>
      <c r="B337" s="155"/>
      <c r="C337" s="180" t="s">
        <v>459</v>
      </c>
      <c r="D337" s="159"/>
      <c r="E337" s="160">
        <v>101.99</v>
      </c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47"/>
      <c r="Z337" s="147"/>
      <c r="AA337" s="147"/>
      <c r="AB337" s="147"/>
      <c r="AC337" s="147"/>
      <c r="AD337" s="147"/>
      <c r="AE337" s="147"/>
      <c r="AF337" s="147"/>
      <c r="AG337" s="147" t="s">
        <v>211</v>
      </c>
      <c r="AH337" s="147">
        <v>0</v>
      </c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1" x14ac:dyDescent="0.25">
      <c r="A338" s="154"/>
      <c r="B338" s="155"/>
      <c r="C338" s="180" t="s">
        <v>460</v>
      </c>
      <c r="D338" s="159"/>
      <c r="E338" s="160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47"/>
      <c r="Z338" s="147"/>
      <c r="AA338" s="147"/>
      <c r="AB338" s="147"/>
      <c r="AC338" s="147"/>
      <c r="AD338" s="147"/>
      <c r="AE338" s="147"/>
      <c r="AF338" s="147"/>
      <c r="AG338" s="147" t="s">
        <v>211</v>
      </c>
      <c r="AH338" s="147">
        <v>0</v>
      </c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outlineLevel="1" x14ac:dyDescent="0.25">
      <c r="A339" s="154"/>
      <c r="B339" s="155"/>
      <c r="C339" s="180" t="s">
        <v>461</v>
      </c>
      <c r="D339" s="159"/>
      <c r="E339" s="160">
        <v>49.712499999999999</v>
      </c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47"/>
      <c r="Z339" s="147"/>
      <c r="AA339" s="147"/>
      <c r="AB339" s="147"/>
      <c r="AC339" s="147"/>
      <c r="AD339" s="147"/>
      <c r="AE339" s="147"/>
      <c r="AF339" s="147"/>
      <c r="AG339" s="147" t="s">
        <v>211</v>
      </c>
      <c r="AH339" s="147">
        <v>0</v>
      </c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outlineLevel="1" x14ac:dyDescent="0.25">
      <c r="A340" s="154"/>
      <c r="B340" s="155"/>
      <c r="C340" s="180" t="s">
        <v>462</v>
      </c>
      <c r="D340" s="159"/>
      <c r="E340" s="160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47"/>
      <c r="Z340" s="147"/>
      <c r="AA340" s="147"/>
      <c r="AB340" s="147"/>
      <c r="AC340" s="147"/>
      <c r="AD340" s="147"/>
      <c r="AE340" s="147"/>
      <c r="AF340" s="147"/>
      <c r="AG340" s="147" t="s">
        <v>211</v>
      </c>
      <c r="AH340" s="147">
        <v>0</v>
      </c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1" x14ac:dyDescent="0.25">
      <c r="A341" s="154"/>
      <c r="B341" s="155"/>
      <c r="C341" s="180" t="s">
        <v>463</v>
      </c>
      <c r="D341" s="159"/>
      <c r="E341" s="160">
        <v>83.43</v>
      </c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7"/>
      <c r="Z341" s="147"/>
      <c r="AA341" s="147"/>
      <c r="AB341" s="147"/>
      <c r="AC341" s="147"/>
      <c r="AD341" s="147"/>
      <c r="AE341" s="147"/>
      <c r="AF341" s="147"/>
      <c r="AG341" s="147" t="s">
        <v>211</v>
      </c>
      <c r="AH341" s="147">
        <v>0</v>
      </c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1" x14ac:dyDescent="0.25">
      <c r="A342" s="154"/>
      <c r="B342" s="155"/>
      <c r="C342" s="180" t="s">
        <v>460</v>
      </c>
      <c r="D342" s="159"/>
      <c r="E342" s="160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47"/>
      <c r="Z342" s="147"/>
      <c r="AA342" s="147"/>
      <c r="AB342" s="147"/>
      <c r="AC342" s="147"/>
      <c r="AD342" s="147"/>
      <c r="AE342" s="147"/>
      <c r="AF342" s="147"/>
      <c r="AG342" s="147" t="s">
        <v>211</v>
      </c>
      <c r="AH342" s="147">
        <v>0</v>
      </c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1" x14ac:dyDescent="0.25">
      <c r="A343" s="154"/>
      <c r="B343" s="155"/>
      <c r="C343" s="180" t="s">
        <v>464</v>
      </c>
      <c r="D343" s="159"/>
      <c r="E343" s="160">
        <v>57.92</v>
      </c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47"/>
      <c r="Z343" s="147"/>
      <c r="AA343" s="147"/>
      <c r="AB343" s="147"/>
      <c r="AC343" s="147"/>
      <c r="AD343" s="147"/>
      <c r="AE343" s="147"/>
      <c r="AF343" s="147"/>
      <c r="AG343" s="147" t="s">
        <v>211</v>
      </c>
      <c r="AH343" s="147">
        <v>0</v>
      </c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1" x14ac:dyDescent="0.25">
      <c r="A344" s="154"/>
      <c r="B344" s="155"/>
      <c r="C344" s="243"/>
      <c r="D344" s="244"/>
      <c r="E344" s="244"/>
      <c r="F344" s="244"/>
      <c r="G344" s="244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47"/>
      <c r="Z344" s="147"/>
      <c r="AA344" s="147"/>
      <c r="AB344" s="147"/>
      <c r="AC344" s="147"/>
      <c r="AD344" s="147"/>
      <c r="AE344" s="147"/>
      <c r="AF344" s="147"/>
      <c r="AG344" s="147" t="s">
        <v>198</v>
      </c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x14ac:dyDescent="0.25">
      <c r="A345" s="162" t="s">
        <v>187</v>
      </c>
      <c r="B345" s="163" t="s">
        <v>155</v>
      </c>
      <c r="C345" s="178" t="s">
        <v>156</v>
      </c>
      <c r="D345" s="164"/>
      <c r="E345" s="165"/>
      <c r="F345" s="166"/>
      <c r="G345" s="166">
        <f>SUMIF(AG346:AG382,"&lt;&gt;NOR",G346:G382)</f>
        <v>0</v>
      </c>
      <c r="H345" s="166"/>
      <c r="I345" s="166">
        <f>SUM(I346:I382)</f>
        <v>0</v>
      </c>
      <c r="J345" s="166"/>
      <c r="K345" s="166">
        <f>SUM(K346:K382)</f>
        <v>0</v>
      </c>
      <c r="L345" s="166"/>
      <c r="M345" s="166">
        <f>SUM(M346:M382)</f>
        <v>0</v>
      </c>
      <c r="N345" s="166"/>
      <c r="O345" s="166">
        <f>SUM(O346:O382)</f>
        <v>0</v>
      </c>
      <c r="P345" s="166"/>
      <c r="Q345" s="166">
        <f>SUM(Q346:Q382)</f>
        <v>0</v>
      </c>
      <c r="R345" s="166"/>
      <c r="S345" s="166"/>
      <c r="T345" s="167"/>
      <c r="U345" s="161"/>
      <c r="V345" s="161">
        <f>SUM(V346:V382)</f>
        <v>37.260000000000005</v>
      </c>
      <c r="W345" s="161"/>
      <c r="X345" s="161"/>
      <c r="AG345" t="s">
        <v>188</v>
      </c>
    </row>
    <row r="346" spans="1:60" ht="20.399999999999999" outlineLevel="1" x14ac:dyDescent="0.25">
      <c r="A346" s="168">
        <v>65</v>
      </c>
      <c r="B346" s="169" t="s">
        <v>465</v>
      </c>
      <c r="C346" s="179" t="s">
        <v>466</v>
      </c>
      <c r="D346" s="170" t="s">
        <v>325</v>
      </c>
      <c r="E346" s="171">
        <v>11.34549</v>
      </c>
      <c r="F346" s="172"/>
      <c r="G346" s="173">
        <f>ROUND(E346*F346,2)</f>
        <v>0</v>
      </c>
      <c r="H346" s="172"/>
      <c r="I346" s="173">
        <f>ROUND(E346*H346,2)</f>
        <v>0</v>
      </c>
      <c r="J346" s="172"/>
      <c r="K346" s="173">
        <f>ROUND(E346*J346,2)</f>
        <v>0</v>
      </c>
      <c r="L346" s="173">
        <v>21</v>
      </c>
      <c r="M346" s="173">
        <f>G346*(1+L346/100)</f>
        <v>0</v>
      </c>
      <c r="N346" s="173">
        <v>0</v>
      </c>
      <c r="O346" s="173">
        <f>ROUND(E346*N346,2)</f>
        <v>0</v>
      </c>
      <c r="P346" s="173">
        <v>0</v>
      </c>
      <c r="Q346" s="173">
        <f>ROUND(E346*P346,2)</f>
        <v>0</v>
      </c>
      <c r="R346" s="173" t="s">
        <v>467</v>
      </c>
      <c r="S346" s="173" t="s">
        <v>192</v>
      </c>
      <c r="T346" s="174" t="s">
        <v>192</v>
      </c>
      <c r="U346" s="157">
        <v>0.27700000000000002</v>
      </c>
      <c r="V346" s="157">
        <f>ROUND(E346*U346,2)</f>
        <v>3.14</v>
      </c>
      <c r="W346" s="157"/>
      <c r="X346" s="157" t="s">
        <v>468</v>
      </c>
      <c r="Y346" s="147"/>
      <c r="Z346" s="147"/>
      <c r="AA346" s="147"/>
      <c r="AB346" s="147"/>
      <c r="AC346" s="147"/>
      <c r="AD346" s="147"/>
      <c r="AE346" s="147"/>
      <c r="AF346" s="147"/>
      <c r="AG346" s="147" t="s">
        <v>469</v>
      </c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1" x14ac:dyDescent="0.25">
      <c r="A347" s="154"/>
      <c r="B347" s="155"/>
      <c r="C347" s="252" t="s">
        <v>470</v>
      </c>
      <c r="D347" s="253"/>
      <c r="E347" s="253"/>
      <c r="F347" s="253"/>
      <c r="G347" s="253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7"/>
      <c r="Z347" s="147"/>
      <c r="AA347" s="147"/>
      <c r="AB347" s="147"/>
      <c r="AC347" s="147"/>
      <c r="AD347" s="147"/>
      <c r="AE347" s="147"/>
      <c r="AF347" s="147"/>
      <c r="AG347" s="147" t="s">
        <v>243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outlineLevel="1" x14ac:dyDescent="0.25">
      <c r="A348" s="154"/>
      <c r="B348" s="155"/>
      <c r="C348" s="254" t="s">
        <v>471</v>
      </c>
      <c r="D348" s="255"/>
      <c r="E348" s="255"/>
      <c r="F348" s="255"/>
      <c r="G348" s="255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47"/>
      <c r="Z348" s="147"/>
      <c r="AA348" s="147"/>
      <c r="AB348" s="147"/>
      <c r="AC348" s="147"/>
      <c r="AD348" s="147"/>
      <c r="AE348" s="147"/>
      <c r="AF348" s="147"/>
      <c r="AG348" s="147" t="s">
        <v>197</v>
      </c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outlineLevel="1" x14ac:dyDescent="0.25">
      <c r="A349" s="154"/>
      <c r="B349" s="155"/>
      <c r="C349" s="254" t="s">
        <v>472</v>
      </c>
      <c r="D349" s="255"/>
      <c r="E349" s="255"/>
      <c r="F349" s="255"/>
      <c r="G349" s="255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47"/>
      <c r="Z349" s="147"/>
      <c r="AA349" s="147"/>
      <c r="AB349" s="147"/>
      <c r="AC349" s="147"/>
      <c r="AD349" s="147"/>
      <c r="AE349" s="147"/>
      <c r="AF349" s="147"/>
      <c r="AG349" s="147" t="s">
        <v>197</v>
      </c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ht="21" outlineLevel="1" x14ac:dyDescent="0.25">
      <c r="A350" s="154"/>
      <c r="B350" s="155"/>
      <c r="C350" s="254" t="s">
        <v>473</v>
      </c>
      <c r="D350" s="255"/>
      <c r="E350" s="255"/>
      <c r="F350" s="255"/>
      <c r="G350" s="255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47"/>
      <c r="Z350" s="147"/>
      <c r="AA350" s="147"/>
      <c r="AB350" s="147"/>
      <c r="AC350" s="147"/>
      <c r="AD350" s="147"/>
      <c r="AE350" s="147"/>
      <c r="AF350" s="147"/>
      <c r="AG350" s="147" t="s">
        <v>197</v>
      </c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75" t="str">
        <f>C350</f>
        <v>- při vodorovné dopravě po vodě : vyložení na hromady na suchu nebo na přeložení na dopravní prostředek na suchu do 15 m vodorovně a současně do 4 m svisle,</v>
      </c>
      <c r="BB350" s="147"/>
      <c r="BC350" s="147"/>
      <c r="BD350" s="147"/>
      <c r="BE350" s="147"/>
      <c r="BF350" s="147"/>
      <c r="BG350" s="147"/>
      <c r="BH350" s="147"/>
    </row>
    <row r="351" spans="1:60" outlineLevel="1" x14ac:dyDescent="0.25">
      <c r="A351" s="154"/>
      <c r="B351" s="155"/>
      <c r="C351" s="254" t="s">
        <v>474</v>
      </c>
      <c r="D351" s="255"/>
      <c r="E351" s="255"/>
      <c r="F351" s="255"/>
      <c r="G351" s="255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47"/>
      <c r="Z351" s="147"/>
      <c r="AA351" s="147"/>
      <c r="AB351" s="147"/>
      <c r="AC351" s="147"/>
      <c r="AD351" s="147"/>
      <c r="AE351" s="147"/>
      <c r="AF351" s="147"/>
      <c r="AG351" s="147" t="s">
        <v>197</v>
      </c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outlineLevel="1" x14ac:dyDescent="0.25">
      <c r="A352" s="154"/>
      <c r="B352" s="155"/>
      <c r="C352" s="180" t="s">
        <v>475</v>
      </c>
      <c r="D352" s="159"/>
      <c r="E352" s="160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47"/>
      <c r="Z352" s="147"/>
      <c r="AA352" s="147"/>
      <c r="AB352" s="147"/>
      <c r="AC352" s="147"/>
      <c r="AD352" s="147"/>
      <c r="AE352" s="147"/>
      <c r="AF352" s="147"/>
      <c r="AG352" s="147" t="s">
        <v>211</v>
      </c>
      <c r="AH352" s="147">
        <v>0</v>
      </c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outlineLevel="1" x14ac:dyDescent="0.25">
      <c r="A353" s="154"/>
      <c r="B353" s="155"/>
      <c r="C353" s="180" t="s">
        <v>476</v>
      </c>
      <c r="D353" s="159"/>
      <c r="E353" s="160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47"/>
      <c r="Z353" s="147"/>
      <c r="AA353" s="147"/>
      <c r="AB353" s="147"/>
      <c r="AC353" s="147"/>
      <c r="AD353" s="147"/>
      <c r="AE353" s="147"/>
      <c r="AF353" s="147"/>
      <c r="AG353" s="147" t="s">
        <v>211</v>
      </c>
      <c r="AH353" s="147">
        <v>0</v>
      </c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1" x14ac:dyDescent="0.25">
      <c r="A354" s="154"/>
      <c r="B354" s="155"/>
      <c r="C354" s="180" t="s">
        <v>477</v>
      </c>
      <c r="D354" s="159"/>
      <c r="E354" s="160">
        <v>11.34549</v>
      </c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47"/>
      <c r="Z354" s="147"/>
      <c r="AA354" s="147"/>
      <c r="AB354" s="147"/>
      <c r="AC354" s="147"/>
      <c r="AD354" s="147"/>
      <c r="AE354" s="147"/>
      <c r="AF354" s="147"/>
      <c r="AG354" s="147" t="s">
        <v>211</v>
      </c>
      <c r="AH354" s="147">
        <v>0</v>
      </c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1" x14ac:dyDescent="0.25">
      <c r="A355" s="154"/>
      <c r="B355" s="155"/>
      <c r="C355" s="243"/>
      <c r="D355" s="244"/>
      <c r="E355" s="244"/>
      <c r="F355" s="244"/>
      <c r="G355" s="244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7"/>
      <c r="Z355" s="147"/>
      <c r="AA355" s="147"/>
      <c r="AB355" s="147"/>
      <c r="AC355" s="147"/>
      <c r="AD355" s="147"/>
      <c r="AE355" s="147"/>
      <c r="AF355" s="147"/>
      <c r="AG355" s="147" t="s">
        <v>198</v>
      </c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outlineLevel="1" x14ac:dyDescent="0.25">
      <c r="A356" s="168">
        <v>66</v>
      </c>
      <c r="B356" s="169" t="s">
        <v>478</v>
      </c>
      <c r="C356" s="179" t="s">
        <v>479</v>
      </c>
      <c r="D356" s="170" t="s">
        <v>325</v>
      </c>
      <c r="E356" s="171">
        <v>11.34549</v>
      </c>
      <c r="F356" s="172"/>
      <c r="G356" s="173">
        <f>ROUND(E356*F356,2)</f>
        <v>0</v>
      </c>
      <c r="H356" s="172"/>
      <c r="I356" s="173">
        <f>ROUND(E356*H356,2)</f>
        <v>0</v>
      </c>
      <c r="J356" s="172"/>
      <c r="K356" s="173">
        <f>ROUND(E356*J356,2)</f>
        <v>0</v>
      </c>
      <c r="L356" s="173">
        <v>21</v>
      </c>
      <c r="M356" s="173">
        <f>G356*(1+L356/100)</f>
        <v>0</v>
      </c>
      <c r="N356" s="173">
        <v>0</v>
      </c>
      <c r="O356" s="173">
        <f>ROUND(E356*N356,2)</f>
        <v>0</v>
      </c>
      <c r="P356" s="173">
        <v>0</v>
      </c>
      <c r="Q356" s="173">
        <f>ROUND(E356*P356,2)</f>
        <v>0</v>
      </c>
      <c r="R356" s="173" t="s">
        <v>361</v>
      </c>
      <c r="S356" s="173" t="s">
        <v>192</v>
      </c>
      <c r="T356" s="174" t="s">
        <v>192</v>
      </c>
      <c r="U356" s="157">
        <v>0.49</v>
      </c>
      <c r="V356" s="157">
        <f>ROUND(E356*U356,2)</f>
        <v>5.56</v>
      </c>
      <c r="W356" s="157"/>
      <c r="X356" s="157" t="s">
        <v>468</v>
      </c>
      <c r="Y356" s="147"/>
      <c r="Z356" s="147"/>
      <c r="AA356" s="147"/>
      <c r="AB356" s="147"/>
      <c r="AC356" s="147"/>
      <c r="AD356" s="147"/>
      <c r="AE356" s="147"/>
      <c r="AF356" s="147"/>
      <c r="AG356" s="147" t="s">
        <v>469</v>
      </c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outlineLevel="1" x14ac:dyDescent="0.25">
      <c r="A357" s="154"/>
      <c r="B357" s="155"/>
      <c r="C357" s="241" t="s">
        <v>480</v>
      </c>
      <c r="D357" s="242"/>
      <c r="E357" s="242"/>
      <c r="F357" s="242"/>
      <c r="G357" s="242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47"/>
      <c r="Z357" s="147"/>
      <c r="AA357" s="147"/>
      <c r="AB357" s="147"/>
      <c r="AC357" s="147"/>
      <c r="AD357" s="147"/>
      <c r="AE357" s="147"/>
      <c r="AF357" s="147"/>
      <c r="AG357" s="147" t="s">
        <v>197</v>
      </c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outlineLevel="1" x14ac:dyDescent="0.25">
      <c r="A358" s="154"/>
      <c r="B358" s="155"/>
      <c r="C358" s="180" t="s">
        <v>475</v>
      </c>
      <c r="D358" s="159"/>
      <c r="E358" s="160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47"/>
      <c r="Z358" s="147"/>
      <c r="AA358" s="147"/>
      <c r="AB358" s="147"/>
      <c r="AC358" s="147"/>
      <c r="AD358" s="147"/>
      <c r="AE358" s="147"/>
      <c r="AF358" s="147"/>
      <c r="AG358" s="147" t="s">
        <v>211</v>
      </c>
      <c r="AH358" s="147">
        <v>0</v>
      </c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outlineLevel="1" x14ac:dyDescent="0.25">
      <c r="A359" s="154"/>
      <c r="B359" s="155"/>
      <c r="C359" s="180" t="s">
        <v>476</v>
      </c>
      <c r="D359" s="159"/>
      <c r="E359" s="160"/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47"/>
      <c r="Z359" s="147"/>
      <c r="AA359" s="147"/>
      <c r="AB359" s="147"/>
      <c r="AC359" s="147"/>
      <c r="AD359" s="147"/>
      <c r="AE359" s="147"/>
      <c r="AF359" s="147"/>
      <c r="AG359" s="147" t="s">
        <v>211</v>
      </c>
      <c r="AH359" s="147">
        <v>0</v>
      </c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outlineLevel="1" x14ac:dyDescent="0.25">
      <c r="A360" s="154"/>
      <c r="B360" s="155"/>
      <c r="C360" s="180" t="s">
        <v>477</v>
      </c>
      <c r="D360" s="159"/>
      <c r="E360" s="160">
        <v>11.34549</v>
      </c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47"/>
      <c r="Z360" s="147"/>
      <c r="AA360" s="147"/>
      <c r="AB360" s="147"/>
      <c r="AC360" s="147"/>
      <c r="AD360" s="147"/>
      <c r="AE360" s="147"/>
      <c r="AF360" s="147"/>
      <c r="AG360" s="147" t="s">
        <v>211</v>
      </c>
      <c r="AH360" s="147">
        <v>0</v>
      </c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outlineLevel="1" x14ac:dyDescent="0.25">
      <c r="A361" s="154"/>
      <c r="B361" s="155"/>
      <c r="C361" s="243"/>
      <c r="D361" s="244"/>
      <c r="E361" s="244"/>
      <c r="F361" s="244"/>
      <c r="G361" s="244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47"/>
      <c r="Z361" s="147"/>
      <c r="AA361" s="147"/>
      <c r="AB361" s="147"/>
      <c r="AC361" s="147"/>
      <c r="AD361" s="147"/>
      <c r="AE361" s="147"/>
      <c r="AF361" s="147"/>
      <c r="AG361" s="147" t="s">
        <v>198</v>
      </c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outlineLevel="1" x14ac:dyDescent="0.25">
      <c r="A362" s="168">
        <v>67</v>
      </c>
      <c r="B362" s="169" t="s">
        <v>481</v>
      </c>
      <c r="C362" s="179" t="s">
        <v>482</v>
      </c>
      <c r="D362" s="170" t="s">
        <v>325</v>
      </c>
      <c r="E362" s="171">
        <v>215.56433999999999</v>
      </c>
      <c r="F362" s="172"/>
      <c r="G362" s="173">
        <f>ROUND(E362*F362,2)</f>
        <v>0</v>
      </c>
      <c r="H362" s="172"/>
      <c r="I362" s="173">
        <f>ROUND(E362*H362,2)</f>
        <v>0</v>
      </c>
      <c r="J362" s="172"/>
      <c r="K362" s="173">
        <f>ROUND(E362*J362,2)</f>
        <v>0</v>
      </c>
      <c r="L362" s="173">
        <v>21</v>
      </c>
      <c r="M362" s="173">
        <f>G362*(1+L362/100)</f>
        <v>0</v>
      </c>
      <c r="N362" s="173">
        <v>0</v>
      </c>
      <c r="O362" s="173">
        <f>ROUND(E362*N362,2)</f>
        <v>0</v>
      </c>
      <c r="P362" s="173">
        <v>0</v>
      </c>
      <c r="Q362" s="173">
        <f>ROUND(E362*P362,2)</f>
        <v>0</v>
      </c>
      <c r="R362" s="173" t="s">
        <v>361</v>
      </c>
      <c r="S362" s="173" t="s">
        <v>192</v>
      </c>
      <c r="T362" s="174" t="s">
        <v>192</v>
      </c>
      <c r="U362" s="157">
        <v>0</v>
      </c>
      <c r="V362" s="157">
        <f>ROUND(E362*U362,2)</f>
        <v>0</v>
      </c>
      <c r="W362" s="157"/>
      <c r="X362" s="157" t="s">
        <v>468</v>
      </c>
      <c r="Y362" s="147"/>
      <c r="Z362" s="147"/>
      <c r="AA362" s="147"/>
      <c r="AB362" s="147"/>
      <c r="AC362" s="147"/>
      <c r="AD362" s="147"/>
      <c r="AE362" s="147"/>
      <c r="AF362" s="147"/>
      <c r="AG362" s="147" t="s">
        <v>469</v>
      </c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outlineLevel="1" x14ac:dyDescent="0.25">
      <c r="A363" s="154"/>
      <c r="B363" s="155"/>
      <c r="C363" s="180" t="s">
        <v>475</v>
      </c>
      <c r="D363" s="159"/>
      <c r="E363" s="160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47"/>
      <c r="Z363" s="147"/>
      <c r="AA363" s="147"/>
      <c r="AB363" s="147"/>
      <c r="AC363" s="147"/>
      <c r="AD363" s="147"/>
      <c r="AE363" s="147"/>
      <c r="AF363" s="147"/>
      <c r="AG363" s="147" t="s">
        <v>211</v>
      </c>
      <c r="AH363" s="147">
        <v>0</v>
      </c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outlineLevel="1" x14ac:dyDescent="0.25">
      <c r="A364" s="154"/>
      <c r="B364" s="155"/>
      <c r="C364" s="180" t="s">
        <v>476</v>
      </c>
      <c r="D364" s="159"/>
      <c r="E364" s="160"/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47"/>
      <c r="Z364" s="147"/>
      <c r="AA364" s="147"/>
      <c r="AB364" s="147"/>
      <c r="AC364" s="147"/>
      <c r="AD364" s="147"/>
      <c r="AE364" s="147"/>
      <c r="AF364" s="147"/>
      <c r="AG364" s="147" t="s">
        <v>211</v>
      </c>
      <c r="AH364" s="147">
        <v>0</v>
      </c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</row>
    <row r="365" spans="1:60" outlineLevel="1" x14ac:dyDescent="0.25">
      <c r="A365" s="154"/>
      <c r="B365" s="155"/>
      <c r="C365" s="180" t="s">
        <v>483</v>
      </c>
      <c r="D365" s="159"/>
      <c r="E365" s="160">
        <v>215.56433999999999</v>
      </c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47"/>
      <c r="Z365" s="147"/>
      <c r="AA365" s="147"/>
      <c r="AB365" s="147"/>
      <c r="AC365" s="147"/>
      <c r="AD365" s="147"/>
      <c r="AE365" s="147"/>
      <c r="AF365" s="147"/>
      <c r="AG365" s="147" t="s">
        <v>211</v>
      </c>
      <c r="AH365" s="147">
        <v>0</v>
      </c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1" x14ac:dyDescent="0.25">
      <c r="A366" s="154"/>
      <c r="B366" s="155"/>
      <c r="C366" s="243"/>
      <c r="D366" s="244"/>
      <c r="E366" s="244"/>
      <c r="F366" s="244"/>
      <c r="G366" s="244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47"/>
      <c r="Z366" s="147"/>
      <c r="AA366" s="147"/>
      <c r="AB366" s="147"/>
      <c r="AC366" s="147"/>
      <c r="AD366" s="147"/>
      <c r="AE366" s="147"/>
      <c r="AF366" s="147"/>
      <c r="AG366" s="147" t="s">
        <v>198</v>
      </c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outlineLevel="1" x14ac:dyDescent="0.25">
      <c r="A367" s="168">
        <v>68</v>
      </c>
      <c r="B367" s="169" t="s">
        <v>484</v>
      </c>
      <c r="C367" s="179" t="s">
        <v>485</v>
      </c>
      <c r="D367" s="170" t="s">
        <v>325</v>
      </c>
      <c r="E367" s="171">
        <v>11.34549</v>
      </c>
      <c r="F367" s="172"/>
      <c r="G367" s="173">
        <f>ROUND(E367*F367,2)</f>
        <v>0</v>
      </c>
      <c r="H367" s="172"/>
      <c r="I367" s="173">
        <f>ROUND(E367*H367,2)</f>
        <v>0</v>
      </c>
      <c r="J367" s="172"/>
      <c r="K367" s="173">
        <f>ROUND(E367*J367,2)</f>
        <v>0</v>
      </c>
      <c r="L367" s="173">
        <v>21</v>
      </c>
      <c r="M367" s="173">
        <f>G367*(1+L367/100)</f>
        <v>0</v>
      </c>
      <c r="N367" s="173">
        <v>0</v>
      </c>
      <c r="O367" s="173">
        <f>ROUND(E367*N367,2)</f>
        <v>0</v>
      </c>
      <c r="P367" s="173">
        <v>0</v>
      </c>
      <c r="Q367" s="173">
        <f>ROUND(E367*P367,2)</f>
        <v>0</v>
      </c>
      <c r="R367" s="173" t="s">
        <v>361</v>
      </c>
      <c r="S367" s="173" t="s">
        <v>192</v>
      </c>
      <c r="T367" s="174" t="s">
        <v>192</v>
      </c>
      <c r="U367" s="157">
        <v>0.94199999999999995</v>
      </c>
      <c r="V367" s="157">
        <f>ROUND(E367*U367,2)</f>
        <v>10.69</v>
      </c>
      <c r="W367" s="157"/>
      <c r="X367" s="157" t="s">
        <v>468</v>
      </c>
      <c r="Y367" s="147"/>
      <c r="Z367" s="147"/>
      <c r="AA367" s="147"/>
      <c r="AB367" s="147"/>
      <c r="AC367" s="147"/>
      <c r="AD367" s="147"/>
      <c r="AE367" s="147"/>
      <c r="AF367" s="147"/>
      <c r="AG367" s="147" t="s">
        <v>469</v>
      </c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outlineLevel="1" x14ac:dyDescent="0.25">
      <c r="A368" s="154"/>
      <c r="B368" s="155"/>
      <c r="C368" s="241" t="s">
        <v>486</v>
      </c>
      <c r="D368" s="242"/>
      <c r="E368" s="242"/>
      <c r="F368" s="242"/>
      <c r="G368" s="242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47"/>
      <c r="Z368" s="147"/>
      <c r="AA368" s="147"/>
      <c r="AB368" s="147"/>
      <c r="AC368" s="147"/>
      <c r="AD368" s="147"/>
      <c r="AE368" s="147"/>
      <c r="AF368" s="147"/>
      <c r="AG368" s="147" t="s">
        <v>197</v>
      </c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outlineLevel="1" x14ac:dyDescent="0.25">
      <c r="A369" s="154"/>
      <c r="B369" s="155"/>
      <c r="C369" s="180" t="s">
        <v>475</v>
      </c>
      <c r="D369" s="159"/>
      <c r="E369" s="160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47"/>
      <c r="Z369" s="147"/>
      <c r="AA369" s="147"/>
      <c r="AB369" s="147"/>
      <c r="AC369" s="147"/>
      <c r="AD369" s="147"/>
      <c r="AE369" s="147"/>
      <c r="AF369" s="147"/>
      <c r="AG369" s="147" t="s">
        <v>211</v>
      </c>
      <c r="AH369" s="147">
        <v>0</v>
      </c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1" x14ac:dyDescent="0.25">
      <c r="A370" s="154"/>
      <c r="B370" s="155"/>
      <c r="C370" s="180" t="s">
        <v>476</v>
      </c>
      <c r="D370" s="159"/>
      <c r="E370" s="160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47"/>
      <c r="Z370" s="147"/>
      <c r="AA370" s="147"/>
      <c r="AB370" s="147"/>
      <c r="AC370" s="147"/>
      <c r="AD370" s="147"/>
      <c r="AE370" s="147"/>
      <c r="AF370" s="147"/>
      <c r="AG370" s="147" t="s">
        <v>211</v>
      </c>
      <c r="AH370" s="147">
        <v>0</v>
      </c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outlineLevel="1" x14ac:dyDescent="0.25">
      <c r="A371" s="154"/>
      <c r="B371" s="155"/>
      <c r="C371" s="180" t="s">
        <v>477</v>
      </c>
      <c r="D371" s="159"/>
      <c r="E371" s="160">
        <v>11.34549</v>
      </c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47"/>
      <c r="Z371" s="147"/>
      <c r="AA371" s="147"/>
      <c r="AB371" s="147"/>
      <c r="AC371" s="147"/>
      <c r="AD371" s="147"/>
      <c r="AE371" s="147"/>
      <c r="AF371" s="147"/>
      <c r="AG371" s="147" t="s">
        <v>211</v>
      </c>
      <c r="AH371" s="147">
        <v>0</v>
      </c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outlineLevel="1" x14ac:dyDescent="0.25">
      <c r="A372" s="154"/>
      <c r="B372" s="155"/>
      <c r="C372" s="243"/>
      <c r="D372" s="244"/>
      <c r="E372" s="244"/>
      <c r="F372" s="244"/>
      <c r="G372" s="244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47"/>
      <c r="Z372" s="147"/>
      <c r="AA372" s="147"/>
      <c r="AB372" s="147"/>
      <c r="AC372" s="147"/>
      <c r="AD372" s="147"/>
      <c r="AE372" s="147"/>
      <c r="AF372" s="147"/>
      <c r="AG372" s="147" t="s">
        <v>198</v>
      </c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outlineLevel="1" x14ac:dyDescent="0.25">
      <c r="A373" s="168">
        <v>69</v>
      </c>
      <c r="B373" s="169" t="s">
        <v>487</v>
      </c>
      <c r="C373" s="179" t="s">
        <v>488</v>
      </c>
      <c r="D373" s="170" t="s">
        <v>325</v>
      </c>
      <c r="E373" s="171">
        <v>170.18236999999999</v>
      </c>
      <c r="F373" s="172"/>
      <c r="G373" s="173">
        <f>ROUND(E373*F373,2)</f>
        <v>0</v>
      </c>
      <c r="H373" s="172"/>
      <c r="I373" s="173">
        <f>ROUND(E373*H373,2)</f>
        <v>0</v>
      </c>
      <c r="J373" s="172"/>
      <c r="K373" s="173">
        <f>ROUND(E373*J373,2)</f>
        <v>0</v>
      </c>
      <c r="L373" s="173">
        <v>21</v>
      </c>
      <c r="M373" s="173">
        <f>G373*(1+L373/100)</f>
        <v>0</v>
      </c>
      <c r="N373" s="173">
        <v>0</v>
      </c>
      <c r="O373" s="173">
        <f>ROUND(E373*N373,2)</f>
        <v>0</v>
      </c>
      <c r="P373" s="173">
        <v>0</v>
      </c>
      <c r="Q373" s="173">
        <f>ROUND(E373*P373,2)</f>
        <v>0</v>
      </c>
      <c r="R373" s="173" t="s">
        <v>361</v>
      </c>
      <c r="S373" s="173" t="s">
        <v>192</v>
      </c>
      <c r="T373" s="174" t="s">
        <v>192</v>
      </c>
      <c r="U373" s="157">
        <v>0.105</v>
      </c>
      <c r="V373" s="157">
        <f>ROUND(E373*U373,2)</f>
        <v>17.87</v>
      </c>
      <c r="W373" s="157"/>
      <c r="X373" s="157" t="s">
        <v>468</v>
      </c>
      <c r="Y373" s="147"/>
      <c r="Z373" s="147"/>
      <c r="AA373" s="147"/>
      <c r="AB373" s="147"/>
      <c r="AC373" s="147"/>
      <c r="AD373" s="147"/>
      <c r="AE373" s="147"/>
      <c r="AF373" s="147"/>
      <c r="AG373" s="147" t="s">
        <v>469</v>
      </c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outlineLevel="1" x14ac:dyDescent="0.25">
      <c r="A374" s="154"/>
      <c r="B374" s="155"/>
      <c r="C374" s="180" t="s">
        <v>475</v>
      </c>
      <c r="D374" s="159"/>
      <c r="E374" s="160"/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47"/>
      <c r="Z374" s="147"/>
      <c r="AA374" s="147"/>
      <c r="AB374" s="147"/>
      <c r="AC374" s="147"/>
      <c r="AD374" s="147"/>
      <c r="AE374" s="147"/>
      <c r="AF374" s="147"/>
      <c r="AG374" s="147" t="s">
        <v>211</v>
      </c>
      <c r="AH374" s="147">
        <v>0</v>
      </c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outlineLevel="1" x14ac:dyDescent="0.25">
      <c r="A375" s="154"/>
      <c r="B375" s="155"/>
      <c r="C375" s="180" t="s">
        <v>476</v>
      </c>
      <c r="D375" s="159"/>
      <c r="E375" s="160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47"/>
      <c r="Z375" s="147"/>
      <c r="AA375" s="147"/>
      <c r="AB375" s="147"/>
      <c r="AC375" s="147"/>
      <c r="AD375" s="147"/>
      <c r="AE375" s="147"/>
      <c r="AF375" s="147"/>
      <c r="AG375" s="147" t="s">
        <v>211</v>
      </c>
      <c r="AH375" s="147">
        <v>0</v>
      </c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  <c r="BF375" s="147"/>
      <c r="BG375" s="147"/>
      <c r="BH375" s="147"/>
    </row>
    <row r="376" spans="1:60" outlineLevel="1" x14ac:dyDescent="0.25">
      <c r="A376" s="154"/>
      <c r="B376" s="155"/>
      <c r="C376" s="180" t="s">
        <v>489</v>
      </c>
      <c r="D376" s="159"/>
      <c r="E376" s="160">
        <v>170.18236999999999</v>
      </c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47"/>
      <c r="Z376" s="147"/>
      <c r="AA376" s="147"/>
      <c r="AB376" s="147"/>
      <c r="AC376" s="147"/>
      <c r="AD376" s="147"/>
      <c r="AE376" s="147"/>
      <c r="AF376" s="147"/>
      <c r="AG376" s="147" t="s">
        <v>211</v>
      </c>
      <c r="AH376" s="147">
        <v>0</v>
      </c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1" x14ac:dyDescent="0.25">
      <c r="A377" s="154"/>
      <c r="B377" s="155"/>
      <c r="C377" s="243"/>
      <c r="D377" s="244"/>
      <c r="E377" s="244"/>
      <c r="F377" s="244"/>
      <c r="G377" s="244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47"/>
      <c r="Z377" s="147"/>
      <c r="AA377" s="147"/>
      <c r="AB377" s="147"/>
      <c r="AC377" s="147"/>
      <c r="AD377" s="147"/>
      <c r="AE377" s="147"/>
      <c r="AF377" s="147"/>
      <c r="AG377" s="147" t="s">
        <v>198</v>
      </c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  <c r="BF377" s="147"/>
      <c r="BG377" s="147"/>
      <c r="BH377" s="147"/>
    </row>
    <row r="378" spans="1:60" outlineLevel="1" x14ac:dyDescent="0.25">
      <c r="A378" s="168">
        <v>70</v>
      </c>
      <c r="B378" s="169" t="s">
        <v>490</v>
      </c>
      <c r="C378" s="179" t="s">
        <v>491</v>
      </c>
      <c r="D378" s="170" t="s">
        <v>325</v>
      </c>
      <c r="E378" s="171">
        <v>11.34549</v>
      </c>
      <c r="F378" s="172"/>
      <c r="G378" s="173">
        <f>ROUND(E378*F378,2)</f>
        <v>0</v>
      </c>
      <c r="H378" s="172"/>
      <c r="I378" s="173">
        <f>ROUND(E378*H378,2)</f>
        <v>0</v>
      </c>
      <c r="J378" s="172"/>
      <c r="K378" s="173">
        <f>ROUND(E378*J378,2)</f>
        <v>0</v>
      </c>
      <c r="L378" s="173">
        <v>21</v>
      </c>
      <c r="M378" s="173">
        <f>G378*(1+L378/100)</f>
        <v>0</v>
      </c>
      <c r="N378" s="173">
        <v>0</v>
      </c>
      <c r="O378" s="173">
        <f>ROUND(E378*N378,2)</f>
        <v>0</v>
      </c>
      <c r="P378" s="173">
        <v>0</v>
      </c>
      <c r="Q378" s="173">
        <f>ROUND(E378*P378,2)</f>
        <v>0</v>
      </c>
      <c r="R378" s="173" t="s">
        <v>361</v>
      </c>
      <c r="S378" s="173" t="s">
        <v>192</v>
      </c>
      <c r="T378" s="174" t="s">
        <v>192</v>
      </c>
      <c r="U378" s="157">
        <v>0</v>
      </c>
      <c r="V378" s="157">
        <f>ROUND(E378*U378,2)</f>
        <v>0</v>
      </c>
      <c r="W378" s="157"/>
      <c r="X378" s="157" t="s">
        <v>468</v>
      </c>
      <c r="Y378" s="147"/>
      <c r="Z378" s="147"/>
      <c r="AA378" s="147"/>
      <c r="AB378" s="147"/>
      <c r="AC378" s="147"/>
      <c r="AD378" s="147"/>
      <c r="AE378" s="147"/>
      <c r="AF378" s="147"/>
      <c r="AG378" s="147" t="s">
        <v>469</v>
      </c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outlineLevel="1" x14ac:dyDescent="0.25">
      <c r="A379" s="154"/>
      <c r="B379" s="155"/>
      <c r="C379" s="180" t="s">
        <v>475</v>
      </c>
      <c r="D379" s="159"/>
      <c r="E379" s="160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47"/>
      <c r="Z379" s="147"/>
      <c r="AA379" s="147"/>
      <c r="AB379" s="147"/>
      <c r="AC379" s="147"/>
      <c r="AD379" s="147"/>
      <c r="AE379" s="147"/>
      <c r="AF379" s="147"/>
      <c r="AG379" s="147" t="s">
        <v>211</v>
      </c>
      <c r="AH379" s="147">
        <v>0</v>
      </c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outlineLevel="1" x14ac:dyDescent="0.25">
      <c r="A380" s="154"/>
      <c r="B380" s="155"/>
      <c r="C380" s="180" t="s">
        <v>476</v>
      </c>
      <c r="D380" s="159"/>
      <c r="E380" s="160"/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47"/>
      <c r="Z380" s="147"/>
      <c r="AA380" s="147"/>
      <c r="AB380" s="147"/>
      <c r="AC380" s="147"/>
      <c r="AD380" s="147"/>
      <c r="AE380" s="147"/>
      <c r="AF380" s="147"/>
      <c r="AG380" s="147" t="s">
        <v>211</v>
      </c>
      <c r="AH380" s="147">
        <v>0</v>
      </c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outlineLevel="1" x14ac:dyDescent="0.25">
      <c r="A381" s="154"/>
      <c r="B381" s="155"/>
      <c r="C381" s="180" t="s">
        <v>477</v>
      </c>
      <c r="D381" s="159"/>
      <c r="E381" s="160">
        <v>11.34549</v>
      </c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47"/>
      <c r="Z381" s="147"/>
      <c r="AA381" s="147"/>
      <c r="AB381" s="147"/>
      <c r="AC381" s="147"/>
      <c r="AD381" s="147"/>
      <c r="AE381" s="147"/>
      <c r="AF381" s="147"/>
      <c r="AG381" s="147" t="s">
        <v>211</v>
      </c>
      <c r="AH381" s="147">
        <v>0</v>
      </c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outlineLevel="1" x14ac:dyDescent="0.25">
      <c r="A382" s="154"/>
      <c r="B382" s="155"/>
      <c r="C382" s="243"/>
      <c r="D382" s="244"/>
      <c r="E382" s="244"/>
      <c r="F382" s="244"/>
      <c r="G382" s="244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47"/>
      <c r="Z382" s="147"/>
      <c r="AA382" s="147"/>
      <c r="AB382" s="147"/>
      <c r="AC382" s="147"/>
      <c r="AD382" s="147"/>
      <c r="AE382" s="147"/>
      <c r="AF382" s="147"/>
      <c r="AG382" s="147" t="s">
        <v>198</v>
      </c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x14ac:dyDescent="0.25">
      <c r="A383" s="3"/>
      <c r="B383" s="4"/>
      <c r="C383" s="181"/>
      <c r="D383" s="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AE383">
        <v>15</v>
      </c>
      <c r="AF383">
        <v>21</v>
      </c>
      <c r="AG383" t="s">
        <v>174</v>
      </c>
    </row>
    <row r="384" spans="1:60" x14ac:dyDescent="0.25">
      <c r="A384" s="150"/>
      <c r="B384" s="151" t="s">
        <v>29</v>
      </c>
      <c r="C384" s="182"/>
      <c r="D384" s="152"/>
      <c r="E384" s="153"/>
      <c r="F384" s="153"/>
      <c r="G384" s="177">
        <f>G8+G27+G60+G79+G120+G125+G146+G149+G174+G179+G266+G273+G278+G294+G300+G307+G318+G345</f>
        <v>0</v>
      </c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AE384">
        <f>SUMIF(L7:L382,AE383,G7:G382)</f>
        <v>0</v>
      </c>
      <c r="AF384">
        <f>SUMIF(L7:L382,AF383,G7:G382)</f>
        <v>0</v>
      </c>
      <c r="AG384" t="s">
        <v>215</v>
      </c>
    </row>
    <row r="385" spans="3:33" x14ac:dyDescent="0.25">
      <c r="C385" s="183"/>
      <c r="D385" s="10"/>
      <c r="AG385" t="s">
        <v>216</v>
      </c>
    </row>
    <row r="386" spans="3:33" x14ac:dyDescent="0.25">
      <c r="D386" s="10"/>
    </row>
    <row r="387" spans="3:33" x14ac:dyDescent="0.25">
      <c r="D387" s="10"/>
    </row>
    <row r="388" spans="3:33" x14ac:dyDescent="0.25">
      <c r="D388" s="10"/>
    </row>
    <row r="389" spans="3:33" x14ac:dyDescent="0.25">
      <c r="D389" s="10"/>
    </row>
    <row r="390" spans="3:33" x14ac:dyDescent="0.25">
      <c r="D390" s="10"/>
    </row>
    <row r="391" spans="3:33" x14ac:dyDescent="0.25">
      <c r="D391" s="10"/>
    </row>
    <row r="392" spans="3:33" x14ac:dyDescent="0.25">
      <c r="D392" s="10"/>
    </row>
    <row r="393" spans="3:33" x14ac:dyDescent="0.25">
      <c r="D393" s="10"/>
    </row>
    <row r="394" spans="3:33" x14ac:dyDescent="0.25">
      <c r="D394" s="10"/>
    </row>
    <row r="395" spans="3:33" x14ac:dyDescent="0.25">
      <c r="D395" s="10"/>
    </row>
    <row r="396" spans="3:33" x14ac:dyDescent="0.25">
      <c r="D396" s="10"/>
    </row>
    <row r="397" spans="3:33" x14ac:dyDescent="0.25">
      <c r="D397" s="10"/>
    </row>
    <row r="398" spans="3:33" x14ac:dyDescent="0.25">
      <c r="D398" s="10"/>
    </row>
    <row r="399" spans="3:33" x14ac:dyDescent="0.25">
      <c r="D399" s="10"/>
    </row>
    <row r="400" spans="3:33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I/wi0vwKEtiYCyNH7Sdgyd9AVC3DmppfMauaT5IOkYrcGoJpFkmpLUNIbe4PUYG1atWFNt6ObRIQt5gaS3tQQ==" saltValue="pjaa7W+qa7wVSB8Ba7dDdQ==" spinCount="100000" sheet="1"/>
  <mergeCells count="103">
    <mergeCell ref="A1:G1"/>
    <mergeCell ref="C2:G2"/>
    <mergeCell ref="C3:G3"/>
    <mergeCell ref="C4:G4"/>
    <mergeCell ref="C26:G26"/>
    <mergeCell ref="C29:G29"/>
    <mergeCell ref="C48:G48"/>
    <mergeCell ref="C51:G51"/>
    <mergeCell ref="C55:G55"/>
    <mergeCell ref="C59:G59"/>
    <mergeCell ref="C62:G62"/>
    <mergeCell ref="C66:G66"/>
    <mergeCell ref="C32:G32"/>
    <mergeCell ref="C34:G34"/>
    <mergeCell ref="C37:G37"/>
    <mergeCell ref="C39:G39"/>
    <mergeCell ref="C42:G42"/>
    <mergeCell ref="C46:G46"/>
    <mergeCell ref="C87:G87"/>
    <mergeCell ref="C90:G90"/>
    <mergeCell ref="C92:G92"/>
    <mergeCell ref="C96:G96"/>
    <mergeCell ref="C100:G100"/>
    <mergeCell ref="C109:G109"/>
    <mergeCell ref="C68:G68"/>
    <mergeCell ref="C72:G72"/>
    <mergeCell ref="C74:G74"/>
    <mergeCell ref="C78:G78"/>
    <mergeCell ref="C81:G81"/>
    <mergeCell ref="C85:G85"/>
    <mergeCell ref="C136:G136"/>
    <mergeCell ref="C138:G138"/>
    <mergeCell ref="C141:G141"/>
    <mergeCell ref="C145:G145"/>
    <mergeCell ref="C148:G148"/>
    <mergeCell ref="C158:G158"/>
    <mergeCell ref="C114:G114"/>
    <mergeCell ref="C119:G119"/>
    <mergeCell ref="C124:G124"/>
    <mergeCell ref="C127:G127"/>
    <mergeCell ref="C131:G131"/>
    <mergeCell ref="C133:G133"/>
    <mergeCell ref="C184:G184"/>
    <mergeCell ref="C188:G188"/>
    <mergeCell ref="C190:G190"/>
    <mergeCell ref="C193:G193"/>
    <mergeCell ref="C197:G197"/>
    <mergeCell ref="C201:G201"/>
    <mergeCell ref="C167:G167"/>
    <mergeCell ref="C169:G169"/>
    <mergeCell ref="C171:G171"/>
    <mergeCell ref="C173:G173"/>
    <mergeCell ref="C176:G176"/>
    <mergeCell ref="C178:G178"/>
    <mergeCell ref="C225:G225"/>
    <mergeCell ref="C230:G230"/>
    <mergeCell ref="C239:G239"/>
    <mergeCell ref="C251:G251"/>
    <mergeCell ref="C255:G255"/>
    <mergeCell ref="C259:G259"/>
    <mergeCell ref="C206:G206"/>
    <mergeCell ref="C210:G210"/>
    <mergeCell ref="C214:G214"/>
    <mergeCell ref="C216:G216"/>
    <mergeCell ref="C217:G217"/>
    <mergeCell ref="C221:G221"/>
    <mergeCell ref="C282:G282"/>
    <mergeCell ref="C284:G284"/>
    <mergeCell ref="C286:G286"/>
    <mergeCell ref="C288:G288"/>
    <mergeCell ref="C290:G290"/>
    <mergeCell ref="C292:G292"/>
    <mergeCell ref="C263:G263"/>
    <mergeCell ref="C265:G265"/>
    <mergeCell ref="C268:G268"/>
    <mergeCell ref="C272:G272"/>
    <mergeCell ref="C277:G277"/>
    <mergeCell ref="C280:G280"/>
    <mergeCell ref="C312:G312"/>
    <mergeCell ref="C317:G317"/>
    <mergeCell ref="C325:G325"/>
    <mergeCell ref="C332:G332"/>
    <mergeCell ref="C334:G334"/>
    <mergeCell ref="C344:G344"/>
    <mergeCell ref="C293:G293"/>
    <mergeCell ref="C296:G296"/>
    <mergeCell ref="C299:G299"/>
    <mergeCell ref="C302:G302"/>
    <mergeCell ref="C303:G303"/>
    <mergeCell ref="C306:G306"/>
    <mergeCell ref="C382:G382"/>
    <mergeCell ref="C357:G357"/>
    <mergeCell ref="C361:G361"/>
    <mergeCell ref="C366:G366"/>
    <mergeCell ref="C368:G368"/>
    <mergeCell ref="C372:G372"/>
    <mergeCell ref="C377:G377"/>
    <mergeCell ref="C347:G347"/>
    <mergeCell ref="C348:G348"/>
    <mergeCell ref="C349:G349"/>
    <mergeCell ref="C350:G350"/>
    <mergeCell ref="C351:G351"/>
    <mergeCell ref="C355:G35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5" t="s">
        <v>217</v>
      </c>
      <c r="B1" s="245"/>
      <c r="C1" s="245"/>
      <c r="D1" s="245"/>
      <c r="E1" s="245"/>
      <c r="F1" s="245"/>
      <c r="G1" s="245"/>
      <c r="AG1" t="s">
        <v>161</v>
      </c>
    </row>
    <row r="2" spans="1:60" ht="24.9" customHeight="1" x14ac:dyDescent="0.25">
      <c r="A2" s="139" t="s">
        <v>7</v>
      </c>
      <c r="B2" s="49" t="s">
        <v>43</v>
      </c>
      <c r="C2" s="246" t="s">
        <v>44</v>
      </c>
      <c r="D2" s="247"/>
      <c r="E2" s="247"/>
      <c r="F2" s="247"/>
      <c r="G2" s="248"/>
      <c r="AG2" t="s">
        <v>162</v>
      </c>
    </row>
    <row r="3" spans="1:60" ht="24.9" customHeight="1" x14ac:dyDescent="0.25">
      <c r="A3" s="139" t="s">
        <v>8</v>
      </c>
      <c r="B3" s="49" t="s">
        <v>50</v>
      </c>
      <c r="C3" s="246" t="s">
        <v>51</v>
      </c>
      <c r="D3" s="247"/>
      <c r="E3" s="247"/>
      <c r="F3" s="247"/>
      <c r="G3" s="248"/>
      <c r="AC3" s="121" t="s">
        <v>162</v>
      </c>
      <c r="AG3" t="s">
        <v>164</v>
      </c>
    </row>
    <row r="4" spans="1:60" ht="24.9" customHeight="1" x14ac:dyDescent="0.25">
      <c r="A4" s="140" t="s">
        <v>9</v>
      </c>
      <c r="B4" s="141" t="s">
        <v>54</v>
      </c>
      <c r="C4" s="249" t="s">
        <v>55</v>
      </c>
      <c r="D4" s="250"/>
      <c r="E4" s="250"/>
      <c r="F4" s="250"/>
      <c r="G4" s="251"/>
      <c r="AG4" t="s">
        <v>165</v>
      </c>
    </row>
    <row r="5" spans="1:60" x14ac:dyDescent="0.25">
      <c r="D5" s="10"/>
    </row>
    <row r="6" spans="1:60" ht="39.6" x14ac:dyDescent="0.25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2" t="s">
        <v>187</v>
      </c>
      <c r="B8" s="163" t="s">
        <v>108</v>
      </c>
      <c r="C8" s="178" t="s">
        <v>109</v>
      </c>
      <c r="D8" s="164"/>
      <c r="E8" s="165"/>
      <c r="F8" s="166"/>
      <c r="G8" s="166">
        <f>SUMIF(AG9:AG40,"&lt;&gt;NOR",G9:G40)</f>
        <v>0</v>
      </c>
      <c r="H8" s="166"/>
      <c r="I8" s="166">
        <f>SUM(I9:I40)</f>
        <v>0</v>
      </c>
      <c r="J8" s="166"/>
      <c r="K8" s="166">
        <f>SUM(K9:K40)</f>
        <v>0</v>
      </c>
      <c r="L8" s="166"/>
      <c r="M8" s="166">
        <f>SUM(M9:M40)</f>
        <v>0</v>
      </c>
      <c r="N8" s="166"/>
      <c r="O8" s="166">
        <f>SUM(O9:O40)</f>
        <v>0</v>
      </c>
      <c r="P8" s="166"/>
      <c r="Q8" s="166">
        <f>SUM(Q9:Q40)</f>
        <v>0</v>
      </c>
      <c r="R8" s="166"/>
      <c r="S8" s="166"/>
      <c r="T8" s="167"/>
      <c r="U8" s="161"/>
      <c r="V8" s="161">
        <f>SUM(V9:V40)</f>
        <v>0</v>
      </c>
      <c r="W8" s="161"/>
      <c r="X8" s="161"/>
      <c r="AG8" t="s">
        <v>188</v>
      </c>
    </row>
    <row r="9" spans="1:60" outlineLevel="1" x14ac:dyDescent="0.25">
      <c r="A9" s="168">
        <v>1</v>
      </c>
      <c r="B9" s="169" t="s">
        <v>492</v>
      </c>
      <c r="C9" s="179" t="s">
        <v>493</v>
      </c>
      <c r="D9" s="170" t="s">
        <v>352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219</v>
      </c>
      <c r="T9" s="174" t="s">
        <v>193</v>
      </c>
      <c r="U9" s="157">
        <v>0</v>
      </c>
      <c r="V9" s="157">
        <f>ROUND(E9*U9,2)</f>
        <v>0</v>
      </c>
      <c r="W9" s="157"/>
      <c r="X9" s="157" t="s">
        <v>220</v>
      </c>
      <c r="Y9" s="147"/>
      <c r="Z9" s="147"/>
      <c r="AA9" s="147"/>
      <c r="AB9" s="147"/>
      <c r="AC9" s="147"/>
      <c r="AD9" s="147"/>
      <c r="AE9" s="147"/>
      <c r="AF9" s="147"/>
      <c r="AG9" s="147" t="s">
        <v>308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256"/>
      <c r="D10" s="257"/>
      <c r="E10" s="257"/>
      <c r="F10" s="257"/>
      <c r="G10" s="2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198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68">
        <v>2</v>
      </c>
      <c r="B11" s="169" t="s">
        <v>494</v>
      </c>
      <c r="C11" s="179" t="s">
        <v>495</v>
      </c>
      <c r="D11" s="170" t="s">
        <v>496</v>
      </c>
      <c r="E11" s="171">
        <v>1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3"/>
      <c r="S11" s="173" t="s">
        <v>219</v>
      </c>
      <c r="T11" s="174" t="s">
        <v>193</v>
      </c>
      <c r="U11" s="157">
        <v>0</v>
      </c>
      <c r="V11" s="157">
        <f>ROUND(E11*U11,2)</f>
        <v>0</v>
      </c>
      <c r="W11" s="157"/>
      <c r="X11" s="157" t="s">
        <v>220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308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54"/>
      <c r="B12" s="155"/>
      <c r="C12" s="256"/>
      <c r="D12" s="257"/>
      <c r="E12" s="257"/>
      <c r="F12" s="257"/>
      <c r="G12" s="2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198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0.6" outlineLevel="1" x14ac:dyDescent="0.25">
      <c r="A13" s="168">
        <v>3</v>
      </c>
      <c r="B13" s="169" t="s">
        <v>497</v>
      </c>
      <c r="C13" s="179" t="s">
        <v>498</v>
      </c>
      <c r="D13" s="170" t="s">
        <v>496</v>
      </c>
      <c r="E13" s="171">
        <v>3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3"/>
      <c r="S13" s="173" t="s">
        <v>219</v>
      </c>
      <c r="T13" s="174" t="s">
        <v>193</v>
      </c>
      <c r="U13" s="157">
        <v>0</v>
      </c>
      <c r="V13" s="157">
        <f>ROUND(E13*U13,2)</f>
        <v>0</v>
      </c>
      <c r="W13" s="157"/>
      <c r="X13" s="157" t="s">
        <v>262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499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54"/>
      <c r="B14" s="155"/>
      <c r="C14" s="241" t="s">
        <v>500</v>
      </c>
      <c r="D14" s="242"/>
      <c r="E14" s="242"/>
      <c r="F14" s="242"/>
      <c r="G14" s="242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197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75" t="str">
        <f>C14</f>
        <v>max. přetlak topné vody 4 bar kondenzační plynový závěsný kotel Baxi Luna Duo-tec MP+ 1.110, jm. tep. Výkon 80/60°C - 102 kW,</v>
      </c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54"/>
      <c r="B15" s="155"/>
      <c r="C15" s="243"/>
      <c r="D15" s="244"/>
      <c r="E15" s="244"/>
      <c r="F15" s="244"/>
      <c r="G15" s="244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198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68">
        <v>4</v>
      </c>
      <c r="B16" s="169" t="s">
        <v>288</v>
      </c>
      <c r="C16" s="179" t="s">
        <v>501</v>
      </c>
      <c r="D16" s="170" t="s">
        <v>352</v>
      </c>
      <c r="E16" s="171">
        <v>1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73">
        <v>0</v>
      </c>
      <c r="O16" s="173">
        <f>ROUND(E16*N16,2)</f>
        <v>0</v>
      </c>
      <c r="P16" s="173">
        <v>0</v>
      </c>
      <c r="Q16" s="173">
        <f>ROUND(E16*P16,2)</f>
        <v>0</v>
      </c>
      <c r="R16" s="173"/>
      <c r="S16" s="173" t="s">
        <v>219</v>
      </c>
      <c r="T16" s="174" t="s">
        <v>193</v>
      </c>
      <c r="U16" s="157">
        <v>0</v>
      </c>
      <c r="V16" s="157">
        <f>ROUND(E16*U16,2)</f>
        <v>0</v>
      </c>
      <c r="W16" s="157"/>
      <c r="X16" s="157" t="s">
        <v>262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499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54"/>
      <c r="B17" s="155"/>
      <c r="C17" s="256"/>
      <c r="D17" s="257"/>
      <c r="E17" s="257"/>
      <c r="F17" s="257"/>
      <c r="G17" s="2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198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0.399999999999999" outlineLevel="1" x14ac:dyDescent="0.25">
      <c r="A18" s="168">
        <v>5</v>
      </c>
      <c r="B18" s="169" t="s">
        <v>502</v>
      </c>
      <c r="C18" s="179" t="s">
        <v>503</v>
      </c>
      <c r="D18" s="170" t="s">
        <v>496</v>
      </c>
      <c r="E18" s="171">
        <v>1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/>
      <c r="S18" s="173" t="s">
        <v>219</v>
      </c>
      <c r="T18" s="174" t="s">
        <v>193</v>
      </c>
      <c r="U18" s="157">
        <v>0</v>
      </c>
      <c r="V18" s="157">
        <f>ROUND(E18*U18,2)</f>
        <v>0</v>
      </c>
      <c r="W18" s="157"/>
      <c r="X18" s="157" t="s">
        <v>262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499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54"/>
      <c r="B19" s="155"/>
      <c r="C19" s="256"/>
      <c r="D19" s="257"/>
      <c r="E19" s="257"/>
      <c r="F19" s="257"/>
      <c r="G19" s="2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198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0.399999999999999" outlineLevel="1" x14ac:dyDescent="0.25">
      <c r="A20" s="168">
        <v>6</v>
      </c>
      <c r="B20" s="169" t="s">
        <v>504</v>
      </c>
      <c r="C20" s="179" t="s">
        <v>505</v>
      </c>
      <c r="D20" s="170" t="s">
        <v>496</v>
      </c>
      <c r="E20" s="171">
        <v>1</v>
      </c>
      <c r="F20" s="172"/>
      <c r="G20" s="173">
        <f>ROUND(E20*F20,2)</f>
        <v>0</v>
      </c>
      <c r="H20" s="172"/>
      <c r="I20" s="173">
        <f>ROUND(E20*H20,2)</f>
        <v>0</v>
      </c>
      <c r="J20" s="172"/>
      <c r="K20" s="173">
        <f>ROUND(E20*J20,2)</f>
        <v>0</v>
      </c>
      <c r="L20" s="173">
        <v>21</v>
      </c>
      <c r="M20" s="173">
        <f>G20*(1+L20/100)</f>
        <v>0</v>
      </c>
      <c r="N20" s="173">
        <v>0</v>
      </c>
      <c r="O20" s="173">
        <f>ROUND(E20*N20,2)</f>
        <v>0</v>
      </c>
      <c r="P20" s="173">
        <v>0</v>
      </c>
      <c r="Q20" s="173">
        <f>ROUND(E20*P20,2)</f>
        <v>0</v>
      </c>
      <c r="R20" s="173"/>
      <c r="S20" s="173" t="s">
        <v>219</v>
      </c>
      <c r="T20" s="174" t="s">
        <v>193</v>
      </c>
      <c r="U20" s="157">
        <v>0</v>
      </c>
      <c r="V20" s="157">
        <f>ROUND(E20*U20,2)</f>
        <v>0</v>
      </c>
      <c r="W20" s="157"/>
      <c r="X20" s="157" t="s">
        <v>262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499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54"/>
      <c r="B21" s="155"/>
      <c r="C21" s="256"/>
      <c r="D21" s="257"/>
      <c r="E21" s="257"/>
      <c r="F21" s="257"/>
      <c r="G21" s="2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198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0.399999999999999" outlineLevel="1" x14ac:dyDescent="0.25">
      <c r="A22" s="168">
        <v>7</v>
      </c>
      <c r="B22" s="169" t="s">
        <v>506</v>
      </c>
      <c r="C22" s="179" t="s">
        <v>507</v>
      </c>
      <c r="D22" s="170" t="s">
        <v>496</v>
      </c>
      <c r="E22" s="171">
        <v>1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73">
        <v>0</v>
      </c>
      <c r="O22" s="173">
        <f>ROUND(E22*N22,2)</f>
        <v>0</v>
      </c>
      <c r="P22" s="173">
        <v>0</v>
      </c>
      <c r="Q22" s="173">
        <f>ROUND(E22*P22,2)</f>
        <v>0</v>
      </c>
      <c r="R22" s="173"/>
      <c r="S22" s="173" t="s">
        <v>219</v>
      </c>
      <c r="T22" s="174" t="s">
        <v>193</v>
      </c>
      <c r="U22" s="157">
        <v>0</v>
      </c>
      <c r="V22" s="157">
        <f>ROUND(E22*U22,2)</f>
        <v>0</v>
      </c>
      <c r="W22" s="157"/>
      <c r="X22" s="157" t="s">
        <v>262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499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54"/>
      <c r="B23" s="155"/>
      <c r="C23" s="256"/>
      <c r="D23" s="257"/>
      <c r="E23" s="257"/>
      <c r="F23" s="257"/>
      <c r="G23" s="2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198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30.6" outlineLevel="1" x14ac:dyDescent="0.25">
      <c r="A24" s="168">
        <v>8</v>
      </c>
      <c r="B24" s="169" t="s">
        <v>508</v>
      </c>
      <c r="C24" s="179" t="s">
        <v>509</v>
      </c>
      <c r="D24" s="170" t="s">
        <v>352</v>
      </c>
      <c r="E24" s="171">
        <v>1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/>
      <c r="S24" s="173" t="s">
        <v>219</v>
      </c>
      <c r="T24" s="174" t="s">
        <v>193</v>
      </c>
      <c r="U24" s="157">
        <v>0</v>
      </c>
      <c r="V24" s="157">
        <f>ROUND(E24*U24,2)</f>
        <v>0</v>
      </c>
      <c r="W24" s="157"/>
      <c r="X24" s="157" t="s">
        <v>262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499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54"/>
      <c r="B25" s="155"/>
      <c r="C25" s="241" t="s">
        <v>510</v>
      </c>
      <c r="D25" s="242"/>
      <c r="E25" s="242"/>
      <c r="F25" s="242"/>
      <c r="G25" s="242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197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54"/>
      <c r="B26" s="155"/>
      <c r="C26" s="243"/>
      <c r="D26" s="244"/>
      <c r="E26" s="244"/>
      <c r="F26" s="244"/>
      <c r="G26" s="244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198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30.6" outlineLevel="1" x14ac:dyDescent="0.25">
      <c r="A27" s="168">
        <v>9</v>
      </c>
      <c r="B27" s="169" t="s">
        <v>511</v>
      </c>
      <c r="C27" s="179" t="s">
        <v>512</v>
      </c>
      <c r="D27" s="170" t="s">
        <v>352</v>
      </c>
      <c r="E27" s="171">
        <v>1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/>
      <c r="S27" s="173" t="s">
        <v>219</v>
      </c>
      <c r="T27" s="174" t="s">
        <v>193</v>
      </c>
      <c r="U27" s="157">
        <v>0</v>
      </c>
      <c r="V27" s="157">
        <f>ROUND(E27*U27,2)</f>
        <v>0</v>
      </c>
      <c r="W27" s="157"/>
      <c r="X27" s="157" t="s">
        <v>262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499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241" t="s">
        <v>513</v>
      </c>
      <c r="D28" s="242"/>
      <c r="E28" s="242"/>
      <c r="F28" s="242"/>
      <c r="G28" s="242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197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54"/>
      <c r="B29" s="155"/>
      <c r="C29" s="243"/>
      <c r="D29" s="244"/>
      <c r="E29" s="244"/>
      <c r="F29" s="244"/>
      <c r="G29" s="244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198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30.6" outlineLevel="1" x14ac:dyDescent="0.25">
      <c r="A30" s="168">
        <v>10</v>
      </c>
      <c r="B30" s="169" t="s">
        <v>514</v>
      </c>
      <c r="C30" s="179" t="s">
        <v>515</v>
      </c>
      <c r="D30" s="170" t="s">
        <v>352</v>
      </c>
      <c r="E30" s="171">
        <v>1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3"/>
      <c r="S30" s="173" t="s">
        <v>219</v>
      </c>
      <c r="T30" s="174" t="s">
        <v>193</v>
      </c>
      <c r="U30" s="157">
        <v>0</v>
      </c>
      <c r="V30" s="157">
        <f>ROUND(E30*U30,2)</f>
        <v>0</v>
      </c>
      <c r="W30" s="157"/>
      <c r="X30" s="157" t="s">
        <v>262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499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54"/>
      <c r="B31" s="155"/>
      <c r="C31" s="256"/>
      <c r="D31" s="257"/>
      <c r="E31" s="257"/>
      <c r="F31" s="257"/>
      <c r="G31" s="2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198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30.6" outlineLevel="1" x14ac:dyDescent="0.25">
      <c r="A32" s="168">
        <v>11</v>
      </c>
      <c r="B32" s="169" t="s">
        <v>516</v>
      </c>
      <c r="C32" s="179" t="s">
        <v>517</v>
      </c>
      <c r="D32" s="170" t="s">
        <v>352</v>
      </c>
      <c r="E32" s="171">
        <v>1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73">
        <v>0</v>
      </c>
      <c r="O32" s="173">
        <f>ROUND(E32*N32,2)</f>
        <v>0</v>
      </c>
      <c r="P32" s="173">
        <v>0</v>
      </c>
      <c r="Q32" s="173">
        <f>ROUND(E32*P32,2)</f>
        <v>0</v>
      </c>
      <c r="R32" s="173"/>
      <c r="S32" s="173" t="s">
        <v>219</v>
      </c>
      <c r="T32" s="174" t="s">
        <v>193</v>
      </c>
      <c r="U32" s="157">
        <v>0</v>
      </c>
      <c r="V32" s="157">
        <f>ROUND(E32*U32,2)</f>
        <v>0</v>
      </c>
      <c r="W32" s="157"/>
      <c r="X32" s="157" t="s">
        <v>262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499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54"/>
      <c r="B33" s="155"/>
      <c r="C33" s="256"/>
      <c r="D33" s="257"/>
      <c r="E33" s="257"/>
      <c r="F33" s="257"/>
      <c r="G33" s="2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198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ht="30.6" outlineLevel="1" x14ac:dyDescent="0.25">
      <c r="A34" s="168">
        <v>12</v>
      </c>
      <c r="B34" s="169" t="s">
        <v>518</v>
      </c>
      <c r="C34" s="179" t="s">
        <v>519</v>
      </c>
      <c r="D34" s="170" t="s">
        <v>352</v>
      </c>
      <c r="E34" s="171">
        <v>1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3"/>
      <c r="S34" s="173" t="s">
        <v>219</v>
      </c>
      <c r="T34" s="174" t="s">
        <v>193</v>
      </c>
      <c r="U34" s="157">
        <v>0</v>
      </c>
      <c r="V34" s="157">
        <f>ROUND(E34*U34,2)</f>
        <v>0</v>
      </c>
      <c r="W34" s="157"/>
      <c r="X34" s="157" t="s">
        <v>262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499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54"/>
      <c r="B35" s="155"/>
      <c r="C35" s="256"/>
      <c r="D35" s="257"/>
      <c r="E35" s="257"/>
      <c r="F35" s="257"/>
      <c r="G35" s="2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198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30.6" outlineLevel="1" x14ac:dyDescent="0.25">
      <c r="A36" s="168">
        <v>13</v>
      </c>
      <c r="B36" s="169" t="s">
        <v>520</v>
      </c>
      <c r="C36" s="179" t="s">
        <v>521</v>
      </c>
      <c r="D36" s="170" t="s">
        <v>352</v>
      </c>
      <c r="E36" s="171">
        <v>1</v>
      </c>
      <c r="F36" s="172"/>
      <c r="G36" s="173">
        <f>ROUND(E36*F36,2)</f>
        <v>0</v>
      </c>
      <c r="H36" s="172"/>
      <c r="I36" s="173">
        <f>ROUND(E36*H36,2)</f>
        <v>0</v>
      </c>
      <c r="J36" s="172"/>
      <c r="K36" s="173">
        <f>ROUND(E36*J36,2)</f>
        <v>0</v>
      </c>
      <c r="L36" s="173">
        <v>21</v>
      </c>
      <c r="M36" s="173">
        <f>G36*(1+L36/100)</f>
        <v>0</v>
      </c>
      <c r="N36" s="173">
        <v>0</v>
      </c>
      <c r="O36" s="173">
        <f>ROUND(E36*N36,2)</f>
        <v>0</v>
      </c>
      <c r="P36" s="173">
        <v>0</v>
      </c>
      <c r="Q36" s="173">
        <f>ROUND(E36*P36,2)</f>
        <v>0</v>
      </c>
      <c r="R36" s="173"/>
      <c r="S36" s="173" t="s">
        <v>219</v>
      </c>
      <c r="T36" s="174" t="s">
        <v>193</v>
      </c>
      <c r="U36" s="157">
        <v>0</v>
      </c>
      <c r="V36" s="157">
        <f>ROUND(E36*U36,2)</f>
        <v>0</v>
      </c>
      <c r="W36" s="157"/>
      <c r="X36" s="157" t="s">
        <v>262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499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54"/>
      <c r="B37" s="155"/>
      <c r="C37" s="241" t="s">
        <v>522</v>
      </c>
      <c r="D37" s="242"/>
      <c r="E37" s="242"/>
      <c r="F37" s="242"/>
      <c r="G37" s="242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197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54"/>
      <c r="B38" s="155"/>
      <c r="C38" s="243"/>
      <c r="D38" s="244"/>
      <c r="E38" s="244"/>
      <c r="F38" s="244"/>
      <c r="G38" s="244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198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30.6" outlineLevel="1" x14ac:dyDescent="0.25">
      <c r="A39" s="168">
        <v>14</v>
      </c>
      <c r="B39" s="169" t="s">
        <v>523</v>
      </c>
      <c r="C39" s="179" t="s">
        <v>524</v>
      </c>
      <c r="D39" s="170" t="s">
        <v>352</v>
      </c>
      <c r="E39" s="171">
        <v>1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3"/>
      <c r="S39" s="173" t="s">
        <v>219</v>
      </c>
      <c r="T39" s="174" t="s">
        <v>193</v>
      </c>
      <c r="U39" s="157">
        <v>0</v>
      </c>
      <c r="V39" s="157">
        <f>ROUND(E39*U39,2)</f>
        <v>0</v>
      </c>
      <c r="W39" s="157"/>
      <c r="X39" s="157" t="s">
        <v>262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499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256"/>
      <c r="D40" s="257"/>
      <c r="E40" s="257"/>
      <c r="F40" s="257"/>
      <c r="G40" s="2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198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5">
      <c r="A41" s="162" t="s">
        <v>187</v>
      </c>
      <c r="B41" s="163" t="s">
        <v>110</v>
      </c>
      <c r="C41" s="178" t="s">
        <v>111</v>
      </c>
      <c r="D41" s="164"/>
      <c r="E41" s="165"/>
      <c r="F41" s="166"/>
      <c r="G41" s="166">
        <f>SUMIF(AG42:AG61,"&lt;&gt;NOR",G42:G61)</f>
        <v>0</v>
      </c>
      <c r="H41" s="166"/>
      <c r="I41" s="166">
        <f>SUM(I42:I61)</f>
        <v>0</v>
      </c>
      <c r="J41" s="166"/>
      <c r="K41" s="166">
        <f>SUM(K42:K61)</f>
        <v>0</v>
      </c>
      <c r="L41" s="166"/>
      <c r="M41" s="166">
        <f>SUM(M42:M61)</f>
        <v>0</v>
      </c>
      <c r="N41" s="166"/>
      <c r="O41" s="166">
        <f>SUM(O42:O61)</f>
        <v>0</v>
      </c>
      <c r="P41" s="166"/>
      <c r="Q41" s="166">
        <f>SUM(Q42:Q61)</f>
        <v>0</v>
      </c>
      <c r="R41" s="166"/>
      <c r="S41" s="166"/>
      <c r="T41" s="167"/>
      <c r="U41" s="161"/>
      <c r="V41" s="161">
        <f>SUM(V42:V61)</f>
        <v>0</v>
      </c>
      <c r="W41" s="161"/>
      <c r="X41" s="161"/>
      <c r="AG41" t="s">
        <v>188</v>
      </c>
    </row>
    <row r="42" spans="1:60" ht="20.399999999999999" outlineLevel="1" x14ac:dyDescent="0.25">
      <c r="A42" s="168">
        <v>15</v>
      </c>
      <c r="B42" s="169" t="s">
        <v>525</v>
      </c>
      <c r="C42" s="179" t="s">
        <v>526</v>
      </c>
      <c r="D42" s="170" t="s">
        <v>352</v>
      </c>
      <c r="E42" s="171">
        <v>1</v>
      </c>
      <c r="F42" s="172"/>
      <c r="G42" s="173">
        <f>ROUND(E42*F42,2)</f>
        <v>0</v>
      </c>
      <c r="H42" s="172"/>
      <c r="I42" s="173">
        <f>ROUND(E42*H42,2)</f>
        <v>0</v>
      </c>
      <c r="J42" s="172"/>
      <c r="K42" s="173">
        <f>ROUND(E42*J42,2)</f>
        <v>0</v>
      </c>
      <c r="L42" s="173">
        <v>21</v>
      </c>
      <c r="M42" s="173">
        <f>G42*(1+L42/100)</f>
        <v>0</v>
      </c>
      <c r="N42" s="173">
        <v>0</v>
      </c>
      <c r="O42" s="173">
        <f>ROUND(E42*N42,2)</f>
        <v>0</v>
      </c>
      <c r="P42" s="173">
        <v>0</v>
      </c>
      <c r="Q42" s="173">
        <f>ROUND(E42*P42,2)</f>
        <v>0</v>
      </c>
      <c r="R42" s="173"/>
      <c r="S42" s="173" t="s">
        <v>219</v>
      </c>
      <c r="T42" s="174" t="s">
        <v>193</v>
      </c>
      <c r="U42" s="157">
        <v>0</v>
      </c>
      <c r="V42" s="157">
        <f>ROUND(E42*U42,2)</f>
        <v>0</v>
      </c>
      <c r="W42" s="157"/>
      <c r="X42" s="157" t="s">
        <v>220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308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54"/>
      <c r="B43" s="155"/>
      <c r="C43" s="256"/>
      <c r="D43" s="257"/>
      <c r="E43" s="257"/>
      <c r="F43" s="257"/>
      <c r="G43" s="2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198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68">
        <v>16</v>
      </c>
      <c r="B44" s="169" t="s">
        <v>527</v>
      </c>
      <c r="C44" s="179" t="s">
        <v>528</v>
      </c>
      <c r="D44" s="170" t="s">
        <v>352</v>
      </c>
      <c r="E44" s="171">
        <v>1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73">
        <v>0</v>
      </c>
      <c r="O44" s="173">
        <f>ROUND(E44*N44,2)</f>
        <v>0</v>
      </c>
      <c r="P44" s="173">
        <v>0</v>
      </c>
      <c r="Q44" s="173">
        <f>ROUND(E44*P44,2)</f>
        <v>0</v>
      </c>
      <c r="R44" s="173"/>
      <c r="S44" s="173" t="s">
        <v>219</v>
      </c>
      <c r="T44" s="174" t="s">
        <v>193</v>
      </c>
      <c r="U44" s="157">
        <v>0</v>
      </c>
      <c r="V44" s="157">
        <f>ROUND(E44*U44,2)</f>
        <v>0</v>
      </c>
      <c r="W44" s="157"/>
      <c r="X44" s="157" t="s">
        <v>220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308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54"/>
      <c r="B45" s="155"/>
      <c r="C45" s="256"/>
      <c r="D45" s="257"/>
      <c r="E45" s="257"/>
      <c r="F45" s="257"/>
      <c r="G45" s="2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198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0.399999999999999" outlineLevel="1" x14ac:dyDescent="0.25">
      <c r="A46" s="168">
        <v>17</v>
      </c>
      <c r="B46" s="169" t="s">
        <v>529</v>
      </c>
      <c r="C46" s="179" t="s">
        <v>530</v>
      </c>
      <c r="D46" s="170" t="s">
        <v>352</v>
      </c>
      <c r="E46" s="171">
        <v>1</v>
      </c>
      <c r="F46" s="172"/>
      <c r="G46" s="173">
        <f>ROUND(E46*F46,2)</f>
        <v>0</v>
      </c>
      <c r="H46" s="172"/>
      <c r="I46" s="173">
        <f>ROUND(E46*H46,2)</f>
        <v>0</v>
      </c>
      <c r="J46" s="172"/>
      <c r="K46" s="173">
        <f>ROUND(E46*J46,2)</f>
        <v>0</v>
      </c>
      <c r="L46" s="173">
        <v>21</v>
      </c>
      <c r="M46" s="173">
        <f>G46*(1+L46/100)</f>
        <v>0</v>
      </c>
      <c r="N46" s="173">
        <v>0</v>
      </c>
      <c r="O46" s="173">
        <f>ROUND(E46*N46,2)</f>
        <v>0</v>
      </c>
      <c r="P46" s="173">
        <v>0</v>
      </c>
      <c r="Q46" s="173">
        <f>ROUND(E46*P46,2)</f>
        <v>0</v>
      </c>
      <c r="R46" s="173"/>
      <c r="S46" s="173" t="s">
        <v>219</v>
      </c>
      <c r="T46" s="174" t="s">
        <v>193</v>
      </c>
      <c r="U46" s="157">
        <v>0</v>
      </c>
      <c r="V46" s="157">
        <f>ROUND(E46*U46,2)</f>
        <v>0</v>
      </c>
      <c r="W46" s="157"/>
      <c r="X46" s="157" t="s">
        <v>220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308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54"/>
      <c r="B47" s="155"/>
      <c r="C47" s="256"/>
      <c r="D47" s="257"/>
      <c r="E47" s="257"/>
      <c r="F47" s="257"/>
      <c r="G47" s="2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198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20.399999999999999" outlineLevel="1" x14ac:dyDescent="0.25">
      <c r="A48" s="168">
        <v>18</v>
      </c>
      <c r="B48" s="169" t="s">
        <v>531</v>
      </c>
      <c r="C48" s="179" t="s">
        <v>532</v>
      </c>
      <c r="D48" s="170" t="s">
        <v>352</v>
      </c>
      <c r="E48" s="171">
        <v>1</v>
      </c>
      <c r="F48" s="172"/>
      <c r="G48" s="173">
        <f>ROUND(E48*F48,2)</f>
        <v>0</v>
      </c>
      <c r="H48" s="172"/>
      <c r="I48" s="173">
        <f>ROUND(E48*H48,2)</f>
        <v>0</v>
      </c>
      <c r="J48" s="172"/>
      <c r="K48" s="173">
        <f>ROUND(E48*J48,2)</f>
        <v>0</v>
      </c>
      <c r="L48" s="173">
        <v>21</v>
      </c>
      <c r="M48" s="173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3"/>
      <c r="S48" s="173" t="s">
        <v>219</v>
      </c>
      <c r="T48" s="174" t="s">
        <v>193</v>
      </c>
      <c r="U48" s="157">
        <v>0</v>
      </c>
      <c r="V48" s="157">
        <f>ROUND(E48*U48,2)</f>
        <v>0</v>
      </c>
      <c r="W48" s="157"/>
      <c r="X48" s="157" t="s">
        <v>220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308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54"/>
      <c r="B49" s="155"/>
      <c r="C49" s="256"/>
      <c r="D49" s="257"/>
      <c r="E49" s="257"/>
      <c r="F49" s="257"/>
      <c r="G49" s="2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198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68">
        <v>19</v>
      </c>
      <c r="B50" s="169" t="s">
        <v>533</v>
      </c>
      <c r="C50" s="179" t="s">
        <v>534</v>
      </c>
      <c r="D50" s="170" t="s">
        <v>352</v>
      </c>
      <c r="E50" s="171">
        <v>1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73">
        <v>0</v>
      </c>
      <c r="O50" s="173">
        <f>ROUND(E50*N50,2)</f>
        <v>0</v>
      </c>
      <c r="P50" s="173">
        <v>0</v>
      </c>
      <c r="Q50" s="173">
        <f>ROUND(E50*P50,2)</f>
        <v>0</v>
      </c>
      <c r="R50" s="173"/>
      <c r="S50" s="173" t="s">
        <v>219</v>
      </c>
      <c r="T50" s="174" t="s">
        <v>193</v>
      </c>
      <c r="U50" s="157">
        <v>0</v>
      </c>
      <c r="V50" s="157">
        <f>ROUND(E50*U50,2)</f>
        <v>0</v>
      </c>
      <c r="W50" s="157"/>
      <c r="X50" s="157" t="s">
        <v>220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308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54"/>
      <c r="B51" s="155"/>
      <c r="C51" s="256"/>
      <c r="D51" s="257"/>
      <c r="E51" s="257"/>
      <c r="F51" s="257"/>
      <c r="G51" s="2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198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68">
        <v>20</v>
      </c>
      <c r="B52" s="169" t="s">
        <v>535</v>
      </c>
      <c r="C52" s="179" t="s">
        <v>536</v>
      </c>
      <c r="D52" s="170" t="s">
        <v>352</v>
      </c>
      <c r="E52" s="171">
        <v>1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3"/>
      <c r="S52" s="173" t="s">
        <v>219</v>
      </c>
      <c r="T52" s="174" t="s">
        <v>193</v>
      </c>
      <c r="U52" s="157">
        <v>0</v>
      </c>
      <c r="V52" s="157">
        <f>ROUND(E52*U52,2)</f>
        <v>0</v>
      </c>
      <c r="W52" s="157"/>
      <c r="X52" s="157" t="s">
        <v>220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308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256"/>
      <c r="D53" s="257"/>
      <c r="E53" s="257"/>
      <c r="F53" s="257"/>
      <c r="G53" s="2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198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68">
        <v>21</v>
      </c>
      <c r="B54" s="169" t="s">
        <v>537</v>
      </c>
      <c r="C54" s="179" t="s">
        <v>538</v>
      </c>
      <c r="D54" s="170" t="s">
        <v>352</v>
      </c>
      <c r="E54" s="171">
        <v>1</v>
      </c>
      <c r="F54" s="172"/>
      <c r="G54" s="173">
        <f>ROUND(E54*F54,2)</f>
        <v>0</v>
      </c>
      <c r="H54" s="172"/>
      <c r="I54" s="173">
        <f>ROUND(E54*H54,2)</f>
        <v>0</v>
      </c>
      <c r="J54" s="172"/>
      <c r="K54" s="173">
        <f>ROUND(E54*J54,2)</f>
        <v>0</v>
      </c>
      <c r="L54" s="173">
        <v>21</v>
      </c>
      <c r="M54" s="173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3"/>
      <c r="S54" s="173" t="s">
        <v>219</v>
      </c>
      <c r="T54" s="174" t="s">
        <v>193</v>
      </c>
      <c r="U54" s="157">
        <v>0</v>
      </c>
      <c r="V54" s="157">
        <f>ROUND(E54*U54,2)</f>
        <v>0</v>
      </c>
      <c r="W54" s="157"/>
      <c r="X54" s="157" t="s">
        <v>220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308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54"/>
      <c r="B55" s="155"/>
      <c r="C55" s="256"/>
      <c r="D55" s="257"/>
      <c r="E55" s="257"/>
      <c r="F55" s="257"/>
      <c r="G55" s="2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198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68">
        <v>22</v>
      </c>
      <c r="B56" s="169" t="s">
        <v>539</v>
      </c>
      <c r="C56" s="179" t="s">
        <v>540</v>
      </c>
      <c r="D56" s="170" t="s">
        <v>352</v>
      </c>
      <c r="E56" s="171">
        <v>1</v>
      </c>
      <c r="F56" s="172"/>
      <c r="G56" s="173">
        <f>ROUND(E56*F56,2)</f>
        <v>0</v>
      </c>
      <c r="H56" s="172"/>
      <c r="I56" s="173">
        <f>ROUND(E56*H56,2)</f>
        <v>0</v>
      </c>
      <c r="J56" s="172"/>
      <c r="K56" s="173">
        <f>ROUND(E56*J56,2)</f>
        <v>0</v>
      </c>
      <c r="L56" s="173">
        <v>21</v>
      </c>
      <c r="M56" s="173">
        <f>G56*(1+L56/100)</f>
        <v>0</v>
      </c>
      <c r="N56" s="173">
        <v>0</v>
      </c>
      <c r="O56" s="173">
        <f>ROUND(E56*N56,2)</f>
        <v>0</v>
      </c>
      <c r="P56" s="173">
        <v>0</v>
      </c>
      <c r="Q56" s="173">
        <f>ROUND(E56*P56,2)</f>
        <v>0</v>
      </c>
      <c r="R56" s="173"/>
      <c r="S56" s="173" t="s">
        <v>219</v>
      </c>
      <c r="T56" s="174" t="s">
        <v>193</v>
      </c>
      <c r="U56" s="157">
        <v>0</v>
      </c>
      <c r="V56" s="157">
        <f>ROUND(E56*U56,2)</f>
        <v>0</v>
      </c>
      <c r="W56" s="157"/>
      <c r="X56" s="157" t="s">
        <v>220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308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54"/>
      <c r="B57" s="155"/>
      <c r="C57" s="256"/>
      <c r="D57" s="257"/>
      <c r="E57" s="257"/>
      <c r="F57" s="257"/>
      <c r="G57" s="2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198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68">
        <v>23</v>
      </c>
      <c r="B58" s="169" t="s">
        <v>541</v>
      </c>
      <c r="C58" s="179" t="s">
        <v>542</v>
      </c>
      <c r="D58" s="170" t="s">
        <v>496</v>
      </c>
      <c r="E58" s="171">
        <v>1</v>
      </c>
      <c r="F58" s="172"/>
      <c r="G58" s="173">
        <f>ROUND(E58*F58,2)</f>
        <v>0</v>
      </c>
      <c r="H58" s="172"/>
      <c r="I58" s="173">
        <f>ROUND(E58*H58,2)</f>
        <v>0</v>
      </c>
      <c r="J58" s="172"/>
      <c r="K58" s="173">
        <f>ROUND(E58*J58,2)</f>
        <v>0</v>
      </c>
      <c r="L58" s="173">
        <v>21</v>
      </c>
      <c r="M58" s="173">
        <f>G58*(1+L58/100)</f>
        <v>0</v>
      </c>
      <c r="N58" s="173">
        <v>0</v>
      </c>
      <c r="O58" s="173">
        <f>ROUND(E58*N58,2)</f>
        <v>0</v>
      </c>
      <c r="P58" s="173">
        <v>0</v>
      </c>
      <c r="Q58" s="173">
        <f>ROUND(E58*P58,2)</f>
        <v>0</v>
      </c>
      <c r="R58" s="173"/>
      <c r="S58" s="173" t="s">
        <v>219</v>
      </c>
      <c r="T58" s="174" t="s">
        <v>193</v>
      </c>
      <c r="U58" s="157">
        <v>0</v>
      </c>
      <c r="V58" s="157">
        <f>ROUND(E58*U58,2)</f>
        <v>0</v>
      </c>
      <c r="W58" s="157"/>
      <c r="X58" s="157" t="s">
        <v>220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308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54"/>
      <c r="B59" s="155"/>
      <c r="C59" s="256"/>
      <c r="D59" s="257"/>
      <c r="E59" s="257"/>
      <c r="F59" s="257"/>
      <c r="G59" s="2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198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68">
        <v>24</v>
      </c>
      <c r="B60" s="169" t="s">
        <v>292</v>
      </c>
      <c r="C60" s="179" t="s">
        <v>543</v>
      </c>
      <c r="D60" s="170" t="s">
        <v>352</v>
      </c>
      <c r="E60" s="171">
        <v>1</v>
      </c>
      <c r="F60" s="172"/>
      <c r="G60" s="173">
        <f>ROUND(E60*F60,2)</f>
        <v>0</v>
      </c>
      <c r="H60" s="172"/>
      <c r="I60" s="173">
        <f>ROUND(E60*H60,2)</f>
        <v>0</v>
      </c>
      <c r="J60" s="172"/>
      <c r="K60" s="173">
        <f>ROUND(E60*J60,2)</f>
        <v>0</v>
      </c>
      <c r="L60" s="173">
        <v>21</v>
      </c>
      <c r="M60" s="173">
        <f>G60*(1+L60/100)</f>
        <v>0</v>
      </c>
      <c r="N60" s="173">
        <v>0</v>
      </c>
      <c r="O60" s="173">
        <f>ROUND(E60*N60,2)</f>
        <v>0</v>
      </c>
      <c r="P60" s="173">
        <v>0</v>
      </c>
      <c r="Q60" s="173">
        <f>ROUND(E60*P60,2)</f>
        <v>0</v>
      </c>
      <c r="R60" s="173"/>
      <c r="S60" s="173" t="s">
        <v>219</v>
      </c>
      <c r="T60" s="174" t="s">
        <v>193</v>
      </c>
      <c r="U60" s="157">
        <v>0</v>
      </c>
      <c r="V60" s="157">
        <f>ROUND(E60*U60,2)</f>
        <v>0</v>
      </c>
      <c r="W60" s="157"/>
      <c r="X60" s="157" t="s">
        <v>262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499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54"/>
      <c r="B61" s="155"/>
      <c r="C61" s="256"/>
      <c r="D61" s="257"/>
      <c r="E61" s="257"/>
      <c r="F61" s="257"/>
      <c r="G61" s="2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198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x14ac:dyDescent="0.25">
      <c r="A62" s="162" t="s">
        <v>187</v>
      </c>
      <c r="B62" s="163" t="s">
        <v>112</v>
      </c>
      <c r="C62" s="178" t="s">
        <v>113</v>
      </c>
      <c r="D62" s="164"/>
      <c r="E62" s="165"/>
      <c r="F62" s="166"/>
      <c r="G62" s="166">
        <f>SUMIF(AG63:AG112,"&lt;&gt;NOR",G63:G112)</f>
        <v>0</v>
      </c>
      <c r="H62" s="166"/>
      <c r="I62" s="166">
        <f>SUM(I63:I112)</f>
        <v>0</v>
      </c>
      <c r="J62" s="166"/>
      <c r="K62" s="166">
        <f>SUM(K63:K112)</f>
        <v>0</v>
      </c>
      <c r="L62" s="166"/>
      <c r="M62" s="166">
        <f>SUM(M63:M112)</f>
        <v>0</v>
      </c>
      <c r="N62" s="166"/>
      <c r="O62" s="166">
        <f>SUM(O63:O112)</f>
        <v>0</v>
      </c>
      <c r="P62" s="166"/>
      <c r="Q62" s="166">
        <f>SUM(Q63:Q112)</f>
        <v>0</v>
      </c>
      <c r="R62" s="166"/>
      <c r="S62" s="166"/>
      <c r="T62" s="167"/>
      <c r="U62" s="161"/>
      <c r="V62" s="161">
        <f>SUM(V63:V112)</f>
        <v>0</v>
      </c>
      <c r="W62" s="161"/>
      <c r="X62" s="161"/>
      <c r="AG62" t="s">
        <v>188</v>
      </c>
    </row>
    <row r="63" spans="1:60" outlineLevel="1" x14ac:dyDescent="0.25">
      <c r="A63" s="168">
        <v>25</v>
      </c>
      <c r="B63" s="169" t="s">
        <v>544</v>
      </c>
      <c r="C63" s="179" t="s">
        <v>545</v>
      </c>
      <c r="D63" s="170" t="s">
        <v>352</v>
      </c>
      <c r="E63" s="171">
        <v>17</v>
      </c>
      <c r="F63" s="172"/>
      <c r="G63" s="173">
        <f>ROUND(E63*F63,2)</f>
        <v>0</v>
      </c>
      <c r="H63" s="172"/>
      <c r="I63" s="173">
        <f>ROUND(E63*H63,2)</f>
        <v>0</v>
      </c>
      <c r="J63" s="172"/>
      <c r="K63" s="173">
        <f>ROUND(E63*J63,2)</f>
        <v>0</v>
      </c>
      <c r="L63" s="173">
        <v>21</v>
      </c>
      <c r="M63" s="173">
        <f>G63*(1+L63/100)</f>
        <v>0</v>
      </c>
      <c r="N63" s="173">
        <v>0</v>
      </c>
      <c r="O63" s="173">
        <f>ROUND(E63*N63,2)</f>
        <v>0</v>
      </c>
      <c r="P63" s="173">
        <v>0</v>
      </c>
      <c r="Q63" s="173">
        <f>ROUND(E63*P63,2)</f>
        <v>0</v>
      </c>
      <c r="R63" s="173"/>
      <c r="S63" s="173" t="s">
        <v>219</v>
      </c>
      <c r="T63" s="174" t="s">
        <v>193</v>
      </c>
      <c r="U63" s="157">
        <v>0</v>
      </c>
      <c r="V63" s="157">
        <f>ROUND(E63*U63,2)</f>
        <v>0</v>
      </c>
      <c r="W63" s="157"/>
      <c r="X63" s="157" t="s">
        <v>220</v>
      </c>
      <c r="Y63" s="147"/>
      <c r="Z63" s="147"/>
      <c r="AA63" s="147"/>
      <c r="AB63" s="147"/>
      <c r="AC63" s="147"/>
      <c r="AD63" s="147"/>
      <c r="AE63" s="147"/>
      <c r="AF63" s="147"/>
      <c r="AG63" s="147" t="s">
        <v>308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54"/>
      <c r="B64" s="155"/>
      <c r="C64" s="256"/>
      <c r="D64" s="257"/>
      <c r="E64" s="257"/>
      <c r="F64" s="257"/>
      <c r="G64" s="2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198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68">
        <v>26</v>
      </c>
      <c r="B65" s="169" t="s">
        <v>546</v>
      </c>
      <c r="C65" s="179" t="s">
        <v>547</v>
      </c>
      <c r="D65" s="170" t="s">
        <v>352</v>
      </c>
      <c r="E65" s="171">
        <v>4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3"/>
      <c r="S65" s="173" t="s">
        <v>219</v>
      </c>
      <c r="T65" s="174" t="s">
        <v>193</v>
      </c>
      <c r="U65" s="157">
        <v>0</v>
      </c>
      <c r="V65" s="157">
        <f>ROUND(E65*U65,2)</f>
        <v>0</v>
      </c>
      <c r="W65" s="157"/>
      <c r="X65" s="157" t="s">
        <v>220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308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54"/>
      <c r="B66" s="155"/>
      <c r="C66" s="256"/>
      <c r="D66" s="257"/>
      <c r="E66" s="257"/>
      <c r="F66" s="257"/>
      <c r="G66" s="2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198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68">
        <v>27</v>
      </c>
      <c r="B67" s="169" t="s">
        <v>548</v>
      </c>
      <c r="C67" s="179" t="s">
        <v>549</v>
      </c>
      <c r="D67" s="170" t="s">
        <v>352</v>
      </c>
      <c r="E67" s="171">
        <v>8</v>
      </c>
      <c r="F67" s="172"/>
      <c r="G67" s="173">
        <f>ROUND(E67*F67,2)</f>
        <v>0</v>
      </c>
      <c r="H67" s="172"/>
      <c r="I67" s="173">
        <f>ROUND(E67*H67,2)</f>
        <v>0</v>
      </c>
      <c r="J67" s="172"/>
      <c r="K67" s="173">
        <f>ROUND(E67*J67,2)</f>
        <v>0</v>
      </c>
      <c r="L67" s="173">
        <v>21</v>
      </c>
      <c r="M67" s="173">
        <f>G67*(1+L67/100)</f>
        <v>0</v>
      </c>
      <c r="N67" s="173">
        <v>0</v>
      </c>
      <c r="O67" s="173">
        <f>ROUND(E67*N67,2)</f>
        <v>0</v>
      </c>
      <c r="P67" s="173">
        <v>0</v>
      </c>
      <c r="Q67" s="173">
        <f>ROUND(E67*P67,2)</f>
        <v>0</v>
      </c>
      <c r="R67" s="173"/>
      <c r="S67" s="173" t="s">
        <v>219</v>
      </c>
      <c r="T67" s="174" t="s">
        <v>193</v>
      </c>
      <c r="U67" s="157">
        <v>0</v>
      </c>
      <c r="V67" s="157">
        <f>ROUND(E67*U67,2)</f>
        <v>0</v>
      </c>
      <c r="W67" s="157"/>
      <c r="X67" s="157" t="s">
        <v>220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308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54"/>
      <c r="B68" s="155"/>
      <c r="C68" s="256"/>
      <c r="D68" s="257"/>
      <c r="E68" s="257"/>
      <c r="F68" s="257"/>
      <c r="G68" s="2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198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68">
        <v>28</v>
      </c>
      <c r="B69" s="169" t="s">
        <v>550</v>
      </c>
      <c r="C69" s="179" t="s">
        <v>551</v>
      </c>
      <c r="D69" s="170" t="s">
        <v>352</v>
      </c>
      <c r="E69" s="171">
        <v>6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73">
        <v>0</v>
      </c>
      <c r="O69" s="173">
        <f>ROUND(E69*N69,2)</f>
        <v>0</v>
      </c>
      <c r="P69" s="173">
        <v>0</v>
      </c>
      <c r="Q69" s="173">
        <f>ROUND(E69*P69,2)</f>
        <v>0</v>
      </c>
      <c r="R69" s="173"/>
      <c r="S69" s="173" t="s">
        <v>219</v>
      </c>
      <c r="T69" s="174" t="s">
        <v>193</v>
      </c>
      <c r="U69" s="157">
        <v>0</v>
      </c>
      <c r="V69" s="157">
        <f>ROUND(E69*U69,2)</f>
        <v>0</v>
      </c>
      <c r="W69" s="157"/>
      <c r="X69" s="157" t="s">
        <v>220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308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54"/>
      <c r="B70" s="155"/>
      <c r="C70" s="256"/>
      <c r="D70" s="257"/>
      <c r="E70" s="257"/>
      <c r="F70" s="257"/>
      <c r="G70" s="2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198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68">
        <v>29</v>
      </c>
      <c r="B71" s="169" t="s">
        <v>552</v>
      </c>
      <c r="C71" s="179" t="s">
        <v>553</v>
      </c>
      <c r="D71" s="170" t="s">
        <v>352</v>
      </c>
      <c r="E71" s="171">
        <v>21</v>
      </c>
      <c r="F71" s="172"/>
      <c r="G71" s="173">
        <f>ROUND(E71*F71,2)</f>
        <v>0</v>
      </c>
      <c r="H71" s="172"/>
      <c r="I71" s="173">
        <f>ROUND(E71*H71,2)</f>
        <v>0</v>
      </c>
      <c r="J71" s="172"/>
      <c r="K71" s="173">
        <f>ROUND(E71*J71,2)</f>
        <v>0</v>
      </c>
      <c r="L71" s="173">
        <v>21</v>
      </c>
      <c r="M71" s="173">
        <f>G71*(1+L71/100)</f>
        <v>0</v>
      </c>
      <c r="N71" s="173">
        <v>0</v>
      </c>
      <c r="O71" s="173">
        <f>ROUND(E71*N71,2)</f>
        <v>0</v>
      </c>
      <c r="P71" s="173">
        <v>0</v>
      </c>
      <c r="Q71" s="173">
        <f>ROUND(E71*P71,2)</f>
        <v>0</v>
      </c>
      <c r="R71" s="173"/>
      <c r="S71" s="173" t="s">
        <v>219</v>
      </c>
      <c r="T71" s="174" t="s">
        <v>193</v>
      </c>
      <c r="U71" s="157">
        <v>0</v>
      </c>
      <c r="V71" s="157">
        <f>ROUND(E71*U71,2)</f>
        <v>0</v>
      </c>
      <c r="W71" s="157"/>
      <c r="X71" s="157" t="s">
        <v>220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308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54"/>
      <c r="B72" s="155"/>
      <c r="C72" s="256"/>
      <c r="D72" s="257"/>
      <c r="E72" s="257"/>
      <c r="F72" s="257"/>
      <c r="G72" s="2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198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68">
        <v>30</v>
      </c>
      <c r="B73" s="169" t="s">
        <v>554</v>
      </c>
      <c r="C73" s="179" t="s">
        <v>555</v>
      </c>
      <c r="D73" s="170" t="s">
        <v>352</v>
      </c>
      <c r="E73" s="171">
        <v>1</v>
      </c>
      <c r="F73" s="172"/>
      <c r="G73" s="173">
        <f>ROUND(E73*F73,2)</f>
        <v>0</v>
      </c>
      <c r="H73" s="172"/>
      <c r="I73" s="173">
        <f>ROUND(E73*H73,2)</f>
        <v>0</v>
      </c>
      <c r="J73" s="172"/>
      <c r="K73" s="173">
        <f>ROUND(E73*J73,2)</f>
        <v>0</v>
      </c>
      <c r="L73" s="173">
        <v>21</v>
      </c>
      <c r="M73" s="173">
        <f>G73*(1+L73/100)</f>
        <v>0</v>
      </c>
      <c r="N73" s="173">
        <v>0</v>
      </c>
      <c r="O73" s="173">
        <f>ROUND(E73*N73,2)</f>
        <v>0</v>
      </c>
      <c r="P73" s="173">
        <v>0</v>
      </c>
      <c r="Q73" s="173">
        <f>ROUND(E73*P73,2)</f>
        <v>0</v>
      </c>
      <c r="R73" s="173"/>
      <c r="S73" s="173" t="s">
        <v>219</v>
      </c>
      <c r="T73" s="174" t="s">
        <v>193</v>
      </c>
      <c r="U73" s="157">
        <v>0</v>
      </c>
      <c r="V73" s="157">
        <f>ROUND(E73*U73,2)</f>
        <v>0</v>
      </c>
      <c r="W73" s="157"/>
      <c r="X73" s="157" t="s">
        <v>220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308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54"/>
      <c r="B74" s="155"/>
      <c r="C74" s="256"/>
      <c r="D74" s="257"/>
      <c r="E74" s="257"/>
      <c r="F74" s="257"/>
      <c r="G74" s="2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198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68">
        <v>31</v>
      </c>
      <c r="B75" s="169" t="s">
        <v>556</v>
      </c>
      <c r="C75" s="179" t="s">
        <v>557</v>
      </c>
      <c r="D75" s="170" t="s">
        <v>352</v>
      </c>
      <c r="E75" s="171">
        <v>1</v>
      </c>
      <c r="F75" s="172"/>
      <c r="G75" s="173">
        <f>ROUND(E75*F75,2)</f>
        <v>0</v>
      </c>
      <c r="H75" s="172"/>
      <c r="I75" s="173">
        <f>ROUND(E75*H75,2)</f>
        <v>0</v>
      </c>
      <c r="J75" s="172"/>
      <c r="K75" s="173">
        <f>ROUND(E75*J75,2)</f>
        <v>0</v>
      </c>
      <c r="L75" s="173">
        <v>21</v>
      </c>
      <c r="M75" s="173">
        <f>G75*(1+L75/100)</f>
        <v>0</v>
      </c>
      <c r="N75" s="173">
        <v>0</v>
      </c>
      <c r="O75" s="173">
        <f>ROUND(E75*N75,2)</f>
        <v>0</v>
      </c>
      <c r="P75" s="173">
        <v>0</v>
      </c>
      <c r="Q75" s="173">
        <f>ROUND(E75*P75,2)</f>
        <v>0</v>
      </c>
      <c r="R75" s="173"/>
      <c r="S75" s="173" t="s">
        <v>219</v>
      </c>
      <c r="T75" s="174" t="s">
        <v>193</v>
      </c>
      <c r="U75" s="157">
        <v>0</v>
      </c>
      <c r="V75" s="157">
        <f>ROUND(E75*U75,2)</f>
        <v>0</v>
      </c>
      <c r="W75" s="157"/>
      <c r="X75" s="157" t="s">
        <v>220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308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54"/>
      <c r="B76" s="155"/>
      <c r="C76" s="256"/>
      <c r="D76" s="257"/>
      <c r="E76" s="257"/>
      <c r="F76" s="257"/>
      <c r="G76" s="2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198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68">
        <v>32</v>
      </c>
      <c r="B77" s="169" t="s">
        <v>558</v>
      </c>
      <c r="C77" s="179" t="s">
        <v>559</v>
      </c>
      <c r="D77" s="170" t="s">
        <v>352</v>
      </c>
      <c r="E77" s="171">
        <v>4</v>
      </c>
      <c r="F77" s="172"/>
      <c r="G77" s="173">
        <f>ROUND(E77*F77,2)</f>
        <v>0</v>
      </c>
      <c r="H77" s="172"/>
      <c r="I77" s="173">
        <f>ROUND(E77*H77,2)</f>
        <v>0</v>
      </c>
      <c r="J77" s="172"/>
      <c r="K77" s="173">
        <f>ROUND(E77*J77,2)</f>
        <v>0</v>
      </c>
      <c r="L77" s="173">
        <v>21</v>
      </c>
      <c r="M77" s="173">
        <f>G77*(1+L77/100)</f>
        <v>0</v>
      </c>
      <c r="N77" s="173">
        <v>0</v>
      </c>
      <c r="O77" s="173">
        <f>ROUND(E77*N77,2)</f>
        <v>0</v>
      </c>
      <c r="P77" s="173">
        <v>0</v>
      </c>
      <c r="Q77" s="173">
        <f>ROUND(E77*P77,2)</f>
        <v>0</v>
      </c>
      <c r="R77" s="173"/>
      <c r="S77" s="173" t="s">
        <v>219</v>
      </c>
      <c r="T77" s="174" t="s">
        <v>193</v>
      </c>
      <c r="U77" s="157">
        <v>0</v>
      </c>
      <c r="V77" s="157">
        <f>ROUND(E77*U77,2)</f>
        <v>0</v>
      </c>
      <c r="W77" s="157"/>
      <c r="X77" s="157" t="s">
        <v>220</v>
      </c>
      <c r="Y77" s="147"/>
      <c r="Z77" s="147"/>
      <c r="AA77" s="147"/>
      <c r="AB77" s="147"/>
      <c r="AC77" s="147"/>
      <c r="AD77" s="147"/>
      <c r="AE77" s="147"/>
      <c r="AF77" s="147"/>
      <c r="AG77" s="147" t="s">
        <v>308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54"/>
      <c r="B78" s="155"/>
      <c r="C78" s="256"/>
      <c r="D78" s="257"/>
      <c r="E78" s="257"/>
      <c r="F78" s="257"/>
      <c r="G78" s="2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198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68">
        <v>33</v>
      </c>
      <c r="B79" s="169" t="s">
        <v>560</v>
      </c>
      <c r="C79" s="179" t="s">
        <v>561</v>
      </c>
      <c r="D79" s="170" t="s">
        <v>352</v>
      </c>
      <c r="E79" s="171">
        <v>1</v>
      </c>
      <c r="F79" s="172"/>
      <c r="G79" s="173">
        <f>ROUND(E79*F79,2)</f>
        <v>0</v>
      </c>
      <c r="H79" s="172"/>
      <c r="I79" s="173">
        <f>ROUND(E79*H79,2)</f>
        <v>0</v>
      </c>
      <c r="J79" s="172"/>
      <c r="K79" s="173">
        <f>ROUND(E79*J79,2)</f>
        <v>0</v>
      </c>
      <c r="L79" s="173">
        <v>21</v>
      </c>
      <c r="M79" s="173">
        <f>G79*(1+L79/100)</f>
        <v>0</v>
      </c>
      <c r="N79" s="173">
        <v>0</v>
      </c>
      <c r="O79" s="173">
        <f>ROUND(E79*N79,2)</f>
        <v>0</v>
      </c>
      <c r="P79" s="173">
        <v>0</v>
      </c>
      <c r="Q79" s="173">
        <f>ROUND(E79*P79,2)</f>
        <v>0</v>
      </c>
      <c r="R79" s="173"/>
      <c r="S79" s="173" t="s">
        <v>219</v>
      </c>
      <c r="T79" s="174" t="s">
        <v>193</v>
      </c>
      <c r="U79" s="157">
        <v>0</v>
      </c>
      <c r="V79" s="157">
        <f>ROUND(E79*U79,2)</f>
        <v>0</v>
      </c>
      <c r="W79" s="157"/>
      <c r="X79" s="157" t="s">
        <v>220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308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54"/>
      <c r="B80" s="155"/>
      <c r="C80" s="256"/>
      <c r="D80" s="257"/>
      <c r="E80" s="257"/>
      <c r="F80" s="257"/>
      <c r="G80" s="2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198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68">
        <v>34</v>
      </c>
      <c r="B81" s="169" t="s">
        <v>562</v>
      </c>
      <c r="C81" s="179" t="s">
        <v>563</v>
      </c>
      <c r="D81" s="170" t="s">
        <v>352</v>
      </c>
      <c r="E81" s="171">
        <v>2</v>
      </c>
      <c r="F81" s="172"/>
      <c r="G81" s="173">
        <f>ROUND(E81*F81,2)</f>
        <v>0</v>
      </c>
      <c r="H81" s="172"/>
      <c r="I81" s="173">
        <f>ROUND(E81*H81,2)</f>
        <v>0</v>
      </c>
      <c r="J81" s="172"/>
      <c r="K81" s="173">
        <f>ROUND(E81*J81,2)</f>
        <v>0</v>
      </c>
      <c r="L81" s="173">
        <v>21</v>
      </c>
      <c r="M81" s="173">
        <f>G81*(1+L81/100)</f>
        <v>0</v>
      </c>
      <c r="N81" s="173">
        <v>0</v>
      </c>
      <c r="O81" s="173">
        <f>ROUND(E81*N81,2)</f>
        <v>0</v>
      </c>
      <c r="P81" s="173">
        <v>0</v>
      </c>
      <c r="Q81" s="173">
        <f>ROUND(E81*P81,2)</f>
        <v>0</v>
      </c>
      <c r="R81" s="173"/>
      <c r="S81" s="173" t="s">
        <v>219</v>
      </c>
      <c r="T81" s="174" t="s">
        <v>193</v>
      </c>
      <c r="U81" s="157">
        <v>0</v>
      </c>
      <c r="V81" s="157">
        <f>ROUND(E81*U81,2)</f>
        <v>0</v>
      </c>
      <c r="W81" s="157"/>
      <c r="X81" s="157" t="s">
        <v>220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308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54"/>
      <c r="B82" s="155"/>
      <c r="C82" s="256"/>
      <c r="D82" s="257"/>
      <c r="E82" s="257"/>
      <c r="F82" s="257"/>
      <c r="G82" s="2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198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68">
        <v>35</v>
      </c>
      <c r="B83" s="169" t="s">
        <v>564</v>
      </c>
      <c r="C83" s="179" t="s">
        <v>565</v>
      </c>
      <c r="D83" s="170" t="s">
        <v>352</v>
      </c>
      <c r="E83" s="171">
        <v>1</v>
      </c>
      <c r="F83" s="172"/>
      <c r="G83" s="173">
        <f>ROUND(E83*F83,2)</f>
        <v>0</v>
      </c>
      <c r="H83" s="172"/>
      <c r="I83" s="173">
        <f>ROUND(E83*H83,2)</f>
        <v>0</v>
      </c>
      <c r="J83" s="172"/>
      <c r="K83" s="173">
        <f>ROUND(E83*J83,2)</f>
        <v>0</v>
      </c>
      <c r="L83" s="173">
        <v>21</v>
      </c>
      <c r="M83" s="173">
        <f>G83*(1+L83/100)</f>
        <v>0</v>
      </c>
      <c r="N83" s="173">
        <v>0</v>
      </c>
      <c r="O83" s="173">
        <f>ROUND(E83*N83,2)</f>
        <v>0</v>
      </c>
      <c r="P83" s="173">
        <v>0</v>
      </c>
      <c r="Q83" s="173">
        <f>ROUND(E83*P83,2)</f>
        <v>0</v>
      </c>
      <c r="R83" s="173"/>
      <c r="S83" s="173" t="s">
        <v>219</v>
      </c>
      <c r="T83" s="174" t="s">
        <v>193</v>
      </c>
      <c r="U83" s="157">
        <v>0</v>
      </c>
      <c r="V83" s="157">
        <f>ROUND(E83*U83,2)</f>
        <v>0</v>
      </c>
      <c r="W83" s="157"/>
      <c r="X83" s="157" t="s">
        <v>220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308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54"/>
      <c r="B84" s="155"/>
      <c r="C84" s="256"/>
      <c r="D84" s="257"/>
      <c r="E84" s="257"/>
      <c r="F84" s="257"/>
      <c r="G84" s="2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198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68">
        <v>36</v>
      </c>
      <c r="B85" s="169" t="s">
        <v>566</v>
      </c>
      <c r="C85" s="179" t="s">
        <v>567</v>
      </c>
      <c r="D85" s="170" t="s">
        <v>352</v>
      </c>
      <c r="E85" s="171">
        <v>2</v>
      </c>
      <c r="F85" s="172"/>
      <c r="G85" s="173">
        <f>ROUND(E85*F85,2)</f>
        <v>0</v>
      </c>
      <c r="H85" s="172"/>
      <c r="I85" s="173">
        <f>ROUND(E85*H85,2)</f>
        <v>0</v>
      </c>
      <c r="J85" s="172"/>
      <c r="K85" s="173">
        <f>ROUND(E85*J85,2)</f>
        <v>0</v>
      </c>
      <c r="L85" s="173">
        <v>21</v>
      </c>
      <c r="M85" s="173">
        <f>G85*(1+L85/100)</f>
        <v>0</v>
      </c>
      <c r="N85" s="173">
        <v>0</v>
      </c>
      <c r="O85" s="173">
        <f>ROUND(E85*N85,2)</f>
        <v>0</v>
      </c>
      <c r="P85" s="173">
        <v>0</v>
      </c>
      <c r="Q85" s="173">
        <f>ROUND(E85*P85,2)</f>
        <v>0</v>
      </c>
      <c r="R85" s="173"/>
      <c r="S85" s="173" t="s">
        <v>219</v>
      </c>
      <c r="T85" s="174" t="s">
        <v>193</v>
      </c>
      <c r="U85" s="157">
        <v>0</v>
      </c>
      <c r="V85" s="157">
        <f>ROUND(E85*U85,2)</f>
        <v>0</v>
      </c>
      <c r="W85" s="157"/>
      <c r="X85" s="157" t="s">
        <v>220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308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54"/>
      <c r="B86" s="155"/>
      <c r="C86" s="256"/>
      <c r="D86" s="257"/>
      <c r="E86" s="257"/>
      <c r="F86" s="257"/>
      <c r="G86" s="2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198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68">
        <v>37</v>
      </c>
      <c r="B87" s="169" t="s">
        <v>568</v>
      </c>
      <c r="C87" s="179" t="s">
        <v>569</v>
      </c>
      <c r="D87" s="170" t="s">
        <v>352</v>
      </c>
      <c r="E87" s="171">
        <v>1</v>
      </c>
      <c r="F87" s="172"/>
      <c r="G87" s="173">
        <f>ROUND(E87*F87,2)</f>
        <v>0</v>
      </c>
      <c r="H87" s="172"/>
      <c r="I87" s="173">
        <f>ROUND(E87*H87,2)</f>
        <v>0</v>
      </c>
      <c r="J87" s="172"/>
      <c r="K87" s="173">
        <f>ROUND(E87*J87,2)</f>
        <v>0</v>
      </c>
      <c r="L87" s="173">
        <v>21</v>
      </c>
      <c r="M87" s="173">
        <f>G87*(1+L87/100)</f>
        <v>0</v>
      </c>
      <c r="N87" s="173">
        <v>0</v>
      </c>
      <c r="O87" s="173">
        <f>ROUND(E87*N87,2)</f>
        <v>0</v>
      </c>
      <c r="P87" s="173">
        <v>0</v>
      </c>
      <c r="Q87" s="173">
        <f>ROUND(E87*P87,2)</f>
        <v>0</v>
      </c>
      <c r="R87" s="173"/>
      <c r="S87" s="173" t="s">
        <v>219</v>
      </c>
      <c r="T87" s="174" t="s">
        <v>193</v>
      </c>
      <c r="U87" s="157">
        <v>0</v>
      </c>
      <c r="V87" s="157">
        <f>ROUND(E87*U87,2)</f>
        <v>0</v>
      </c>
      <c r="W87" s="157"/>
      <c r="X87" s="157" t="s">
        <v>220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308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54"/>
      <c r="B88" s="155"/>
      <c r="C88" s="256"/>
      <c r="D88" s="257"/>
      <c r="E88" s="257"/>
      <c r="F88" s="257"/>
      <c r="G88" s="2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198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5">
      <c r="A89" s="168">
        <v>38</v>
      </c>
      <c r="B89" s="169" t="s">
        <v>570</v>
      </c>
      <c r="C89" s="179" t="s">
        <v>571</v>
      </c>
      <c r="D89" s="170" t="s">
        <v>352</v>
      </c>
      <c r="E89" s="171">
        <v>2</v>
      </c>
      <c r="F89" s="172"/>
      <c r="G89" s="173">
        <f>ROUND(E89*F89,2)</f>
        <v>0</v>
      </c>
      <c r="H89" s="172"/>
      <c r="I89" s="173">
        <f>ROUND(E89*H89,2)</f>
        <v>0</v>
      </c>
      <c r="J89" s="172"/>
      <c r="K89" s="173">
        <f>ROUND(E89*J89,2)</f>
        <v>0</v>
      </c>
      <c r="L89" s="173">
        <v>21</v>
      </c>
      <c r="M89" s="173">
        <f>G89*(1+L89/100)</f>
        <v>0</v>
      </c>
      <c r="N89" s="173">
        <v>0</v>
      </c>
      <c r="O89" s="173">
        <f>ROUND(E89*N89,2)</f>
        <v>0</v>
      </c>
      <c r="P89" s="173">
        <v>0</v>
      </c>
      <c r="Q89" s="173">
        <f>ROUND(E89*P89,2)</f>
        <v>0</v>
      </c>
      <c r="R89" s="173"/>
      <c r="S89" s="173" t="s">
        <v>219</v>
      </c>
      <c r="T89" s="174" t="s">
        <v>193</v>
      </c>
      <c r="U89" s="157">
        <v>0</v>
      </c>
      <c r="V89" s="157">
        <f>ROUND(E89*U89,2)</f>
        <v>0</v>
      </c>
      <c r="W89" s="157"/>
      <c r="X89" s="157" t="s">
        <v>220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308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54"/>
      <c r="B90" s="155"/>
      <c r="C90" s="256"/>
      <c r="D90" s="257"/>
      <c r="E90" s="257"/>
      <c r="F90" s="257"/>
      <c r="G90" s="2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198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68">
        <v>39</v>
      </c>
      <c r="B91" s="169" t="s">
        <v>572</v>
      </c>
      <c r="C91" s="179" t="s">
        <v>573</v>
      </c>
      <c r="D91" s="170" t="s">
        <v>352</v>
      </c>
      <c r="E91" s="171">
        <v>2</v>
      </c>
      <c r="F91" s="172"/>
      <c r="G91" s="173">
        <f>ROUND(E91*F91,2)</f>
        <v>0</v>
      </c>
      <c r="H91" s="172"/>
      <c r="I91" s="173">
        <f>ROUND(E91*H91,2)</f>
        <v>0</v>
      </c>
      <c r="J91" s="172"/>
      <c r="K91" s="173">
        <f>ROUND(E91*J91,2)</f>
        <v>0</v>
      </c>
      <c r="L91" s="173">
        <v>21</v>
      </c>
      <c r="M91" s="173">
        <f>G91*(1+L91/100)</f>
        <v>0</v>
      </c>
      <c r="N91" s="173">
        <v>0</v>
      </c>
      <c r="O91" s="173">
        <f>ROUND(E91*N91,2)</f>
        <v>0</v>
      </c>
      <c r="P91" s="173">
        <v>0</v>
      </c>
      <c r="Q91" s="173">
        <f>ROUND(E91*P91,2)</f>
        <v>0</v>
      </c>
      <c r="R91" s="173"/>
      <c r="S91" s="173" t="s">
        <v>219</v>
      </c>
      <c r="T91" s="174" t="s">
        <v>193</v>
      </c>
      <c r="U91" s="157">
        <v>0</v>
      </c>
      <c r="V91" s="157">
        <f>ROUND(E91*U91,2)</f>
        <v>0</v>
      </c>
      <c r="W91" s="157"/>
      <c r="X91" s="157" t="s">
        <v>220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308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54"/>
      <c r="B92" s="155"/>
      <c r="C92" s="256"/>
      <c r="D92" s="257"/>
      <c r="E92" s="257"/>
      <c r="F92" s="257"/>
      <c r="G92" s="2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198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68">
        <v>40</v>
      </c>
      <c r="B93" s="169" t="s">
        <v>574</v>
      </c>
      <c r="C93" s="179" t="s">
        <v>575</v>
      </c>
      <c r="D93" s="170" t="s">
        <v>352</v>
      </c>
      <c r="E93" s="171">
        <v>1</v>
      </c>
      <c r="F93" s="172"/>
      <c r="G93" s="173">
        <f>ROUND(E93*F93,2)</f>
        <v>0</v>
      </c>
      <c r="H93" s="172"/>
      <c r="I93" s="173">
        <f>ROUND(E93*H93,2)</f>
        <v>0</v>
      </c>
      <c r="J93" s="172"/>
      <c r="K93" s="173">
        <f>ROUND(E93*J93,2)</f>
        <v>0</v>
      </c>
      <c r="L93" s="173">
        <v>21</v>
      </c>
      <c r="M93" s="173">
        <f>G93*(1+L93/100)</f>
        <v>0</v>
      </c>
      <c r="N93" s="173">
        <v>0</v>
      </c>
      <c r="O93" s="173">
        <f>ROUND(E93*N93,2)</f>
        <v>0</v>
      </c>
      <c r="P93" s="173">
        <v>0</v>
      </c>
      <c r="Q93" s="173">
        <f>ROUND(E93*P93,2)</f>
        <v>0</v>
      </c>
      <c r="R93" s="173"/>
      <c r="S93" s="173" t="s">
        <v>219</v>
      </c>
      <c r="T93" s="174" t="s">
        <v>193</v>
      </c>
      <c r="U93" s="157">
        <v>0</v>
      </c>
      <c r="V93" s="157">
        <f>ROUND(E93*U93,2)</f>
        <v>0</v>
      </c>
      <c r="W93" s="157"/>
      <c r="X93" s="157" t="s">
        <v>220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308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54"/>
      <c r="B94" s="155"/>
      <c r="C94" s="256"/>
      <c r="D94" s="257"/>
      <c r="E94" s="257"/>
      <c r="F94" s="257"/>
      <c r="G94" s="2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198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68">
        <v>41</v>
      </c>
      <c r="B95" s="169" t="s">
        <v>576</v>
      </c>
      <c r="C95" s="179" t="s">
        <v>577</v>
      </c>
      <c r="D95" s="170" t="s">
        <v>352</v>
      </c>
      <c r="E95" s="171">
        <v>5</v>
      </c>
      <c r="F95" s="172"/>
      <c r="G95" s="173">
        <f>ROUND(E95*F95,2)</f>
        <v>0</v>
      </c>
      <c r="H95" s="172"/>
      <c r="I95" s="173">
        <f>ROUND(E95*H95,2)</f>
        <v>0</v>
      </c>
      <c r="J95" s="172"/>
      <c r="K95" s="173">
        <f>ROUND(E95*J95,2)</f>
        <v>0</v>
      </c>
      <c r="L95" s="173">
        <v>21</v>
      </c>
      <c r="M95" s="173">
        <f>G95*(1+L95/100)</f>
        <v>0</v>
      </c>
      <c r="N95" s="173">
        <v>0</v>
      </c>
      <c r="O95" s="173">
        <f>ROUND(E95*N95,2)</f>
        <v>0</v>
      </c>
      <c r="P95" s="173">
        <v>0</v>
      </c>
      <c r="Q95" s="173">
        <f>ROUND(E95*P95,2)</f>
        <v>0</v>
      </c>
      <c r="R95" s="173"/>
      <c r="S95" s="173" t="s">
        <v>219</v>
      </c>
      <c r="T95" s="174" t="s">
        <v>193</v>
      </c>
      <c r="U95" s="157">
        <v>0</v>
      </c>
      <c r="V95" s="157">
        <f>ROUND(E95*U95,2)</f>
        <v>0</v>
      </c>
      <c r="W95" s="157"/>
      <c r="X95" s="157" t="s">
        <v>220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308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54"/>
      <c r="B96" s="155"/>
      <c r="C96" s="256"/>
      <c r="D96" s="257"/>
      <c r="E96" s="257"/>
      <c r="F96" s="257"/>
      <c r="G96" s="2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198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68">
        <v>42</v>
      </c>
      <c r="B97" s="169" t="s">
        <v>578</v>
      </c>
      <c r="C97" s="179" t="s">
        <v>579</v>
      </c>
      <c r="D97" s="170" t="s">
        <v>352</v>
      </c>
      <c r="E97" s="171">
        <v>3</v>
      </c>
      <c r="F97" s="172"/>
      <c r="G97" s="173">
        <f>ROUND(E97*F97,2)</f>
        <v>0</v>
      </c>
      <c r="H97" s="172"/>
      <c r="I97" s="173">
        <f>ROUND(E97*H97,2)</f>
        <v>0</v>
      </c>
      <c r="J97" s="172"/>
      <c r="K97" s="173">
        <f>ROUND(E97*J97,2)</f>
        <v>0</v>
      </c>
      <c r="L97" s="173">
        <v>21</v>
      </c>
      <c r="M97" s="173">
        <f>G97*(1+L97/100)</f>
        <v>0</v>
      </c>
      <c r="N97" s="173">
        <v>0</v>
      </c>
      <c r="O97" s="173">
        <f>ROUND(E97*N97,2)</f>
        <v>0</v>
      </c>
      <c r="P97" s="173">
        <v>0</v>
      </c>
      <c r="Q97" s="173">
        <f>ROUND(E97*P97,2)</f>
        <v>0</v>
      </c>
      <c r="R97" s="173"/>
      <c r="S97" s="173" t="s">
        <v>219</v>
      </c>
      <c r="T97" s="174" t="s">
        <v>193</v>
      </c>
      <c r="U97" s="157">
        <v>0</v>
      </c>
      <c r="V97" s="157">
        <f>ROUND(E97*U97,2)</f>
        <v>0</v>
      </c>
      <c r="W97" s="157"/>
      <c r="X97" s="157" t="s">
        <v>220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308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54"/>
      <c r="B98" s="155"/>
      <c r="C98" s="256"/>
      <c r="D98" s="257"/>
      <c r="E98" s="257"/>
      <c r="F98" s="257"/>
      <c r="G98" s="2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198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68">
        <v>43</v>
      </c>
      <c r="B99" s="169" t="s">
        <v>580</v>
      </c>
      <c r="C99" s="179" t="s">
        <v>581</v>
      </c>
      <c r="D99" s="170" t="s">
        <v>352</v>
      </c>
      <c r="E99" s="171">
        <v>1</v>
      </c>
      <c r="F99" s="172"/>
      <c r="G99" s="173">
        <f>ROUND(E99*F99,2)</f>
        <v>0</v>
      </c>
      <c r="H99" s="172"/>
      <c r="I99" s="173">
        <f>ROUND(E99*H99,2)</f>
        <v>0</v>
      </c>
      <c r="J99" s="172"/>
      <c r="K99" s="173">
        <f>ROUND(E99*J99,2)</f>
        <v>0</v>
      </c>
      <c r="L99" s="173">
        <v>21</v>
      </c>
      <c r="M99" s="173">
        <f>G99*(1+L99/100)</f>
        <v>0</v>
      </c>
      <c r="N99" s="173">
        <v>0</v>
      </c>
      <c r="O99" s="173">
        <f>ROUND(E99*N99,2)</f>
        <v>0</v>
      </c>
      <c r="P99" s="173">
        <v>0</v>
      </c>
      <c r="Q99" s="173">
        <f>ROUND(E99*P99,2)</f>
        <v>0</v>
      </c>
      <c r="R99" s="173"/>
      <c r="S99" s="173" t="s">
        <v>219</v>
      </c>
      <c r="T99" s="174" t="s">
        <v>193</v>
      </c>
      <c r="U99" s="157">
        <v>0</v>
      </c>
      <c r="V99" s="157">
        <f>ROUND(E99*U99,2)</f>
        <v>0</v>
      </c>
      <c r="W99" s="157"/>
      <c r="X99" s="157" t="s">
        <v>220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308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54"/>
      <c r="B100" s="155"/>
      <c r="C100" s="256"/>
      <c r="D100" s="257"/>
      <c r="E100" s="257"/>
      <c r="F100" s="257"/>
      <c r="G100" s="2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198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68">
        <v>44</v>
      </c>
      <c r="B101" s="169" t="s">
        <v>582</v>
      </c>
      <c r="C101" s="179" t="s">
        <v>583</v>
      </c>
      <c r="D101" s="170" t="s">
        <v>352</v>
      </c>
      <c r="E101" s="171">
        <v>16</v>
      </c>
      <c r="F101" s="172"/>
      <c r="G101" s="173">
        <f>ROUND(E101*F101,2)</f>
        <v>0</v>
      </c>
      <c r="H101" s="172"/>
      <c r="I101" s="173">
        <f>ROUND(E101*H101,2)</f>
        <v>0</v>
      </c>
      <c r="J101" s="172"/>
      <c r="K101" s="173">
        <f>ROUND(E101*J101,2)</f>
        <v>0</v>
      </c>
      <c r="L101" s="173">
        <v>21</v>
      </c>
      <c r="M101" s="173">
        <f>G101*(1+L101/100)</f>
        <v>0</v>
      </c>
      <c r="N101" s="173">
        <v>0</v>
      </c>
      <c r="O101" s="173">
        <f>ROUND(E101*N101,2)</f>
        <v>0</v>
      </c>
      <c r="P101" s="173">
        <v>0</v>
      </c>
      <c r="Q101" s="173">
        <f>ROUND(E101*P101,2)</f>
        <v>0</v>
      </c>
      <c r="R101" s="173"/>
      <c r="S101" s="173" t="s">
        <v>219</v>
      </c>
      <c r="T101" s="174" t="s">
        <v>193</v>
      </c>
      <c r="U101" s="157">
        <v>0</v>
      </c>
      <c r="V101" s="157">
        <f>ROUND(E101*U101,2)</f>
        <v>0</v>
      </c>
      <c r="W101" s="157"/>
      <c r="X101" s="157" t="s">
        <v>220</v>
      </c>
      <c r="Y101" s="147"/>
      <c r="Z101" s="147"/>
      <c r="AA101" s="147"/>
      <c r="AB101" s="147"/>
      <c r="AC101" s="147"/>
      <c r="AD101" s="147"/>
      <c r="AE101" s="147"/>
      <c r="AF101" s="147"/>
      <c r="AG101" s="147" t="s">
        <v>308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54"/>
      <c r="B102" s="155"/>
      <c r="C102" s="256"/>
      <c r="D102" s="257"/>
      <c r="E102" s="257"/>
      <c r="F102" s="257"/>
      <c r="G102" s="2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198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68">
        <v>45</v>
      </c>
      <c r="B103" s="169" t="s">
        <v>584</v>
      </c>
      <c r="C103" s="179" t="s">
        <v>585</v>
      </c>
      <c r="D103" s="170" t="s">
        <v>352</v>
      </c>
      <c r="E103" s="171">
        <v>4</v>
      </c>
      <c r="F103" s="172"/>
      <c r="G103" s="173">
        <f>ROUND(E103*F103,2)</f>
        <v>0</v>
      </c>
      <c r="H103" s="172"/>
      <c r="I103" s="173">
        <f>ROUND(E103*H103,2)</f>
        <v>0</v>
      </c>
      <c r="J103" s="172"/>
      <c r="K103" s="173">
        <f>ROUND(E103*J103,2)</f>
        <v>0</v>
      </c>
      <c r="L103" s="173">
        <v>21</v>
      </c>
      <c r="M103" s="173">
        <f>G103*(1+L103/100)</f>
        <v>0</v>
      </c>
      <c r="N103" s="173">
        <v>0</v>
      </c>
      <c r="O103" s="173">
        <f>ROUND(E103*N103,2)</f>
        <v>0</v>
      </c>
      <c r="P103" s="173">
        <v>0</v>
      </c>
      <c r="Q103" s="173">
        <f>ROUND(E103*P103,2)</f>
        <v>0</v>
      </c>
      <c r="R103" s="173"/>
      <c r="S103" s="173" t="s">
        <v>219</v>
      </c>
      <c r="T103" s="174" t="s">
        <v>193</v>
      </c>
      <c r="U103" s="157">
        <v>0</v>
      </c>
      <c r="V103" s="157">
        <f>ROUND(E103*U103,2)</f>
        <v>0</v>
      </c>
      <c r="W103" s="157"/>
      <c r="X103" s="157" t="s">
        <v>220</v>
      </c>
      <c r="Y103" s="147"/>
      <c r="Z103" s="147"/>
      <c r="AA103" s="147"/>
      <c r="AB103" s="147"/>
      <c r="AC103" s="147"/>
      <c r="AD103" s="147"/>
      <c r="AE103" s="147"/>
      <c r="AF103" s="147"/>
      <c r="AG103" s="147" t="s">
        <v>308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54"/>
      <c r="B104" s="155"/>
      <c r="C104" s="256"/>
      <c r="D104" s="257"/>
      <c r="E104" s="257"/>
      <c r="F104" s="257"/>
      <c r="G104" s="2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198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68">
        <v>46</v>
      </c>
      <c r="B105" s="169" t="s">
        <v>586</v>
      </c>
      <c r="C105" s="179" t="s">
        <v>587</v>
      </c>
      <c r="D105" s="170" t="s">
        <v>352</v>
      </c>
      <c r="E105" s="171">
        <v>6</v>
      </c>
      <c r="F105" s="172"/>
      <c r="G105" s="173">
        <f>ROUND(E105*F105,2)</f>
        <v>0</v>
      </c>
      <c r="H105" s="172"/>
      <c r="I105" s="173">
        <f>ROUND(E105*H105,2)</f>
        <v>0</v>
      </c>
      <c r="J105" s="172"/>
      <c r="K105" s="173">
        <f>ROUND(E105*J105,2)</f>
        <v>0</v>
      </c>
      <c r="L105" s="173">
        <v>21</v>
      </c>
      <c r="M105" s="173">
        <f>G105*(1+L105/100)</f>
        <v>0</v>
      </c>
      <c r="N105" s="173">
        <v>0</v>
      </c>
      <c r="O105" s="173">
        <f>ROUND(E105*N105,2)</f>
        <v>0</v>
      </c>
      <c r="P105" s="173">
        <v>0</v>
      </c>
      <c r="Q105" s="173">
        <f>ROUND(E105*P105,2)</f>
        <v>0</v>
      </c>
      <c r="R105" s="173"/>
      <c r="S105" s="173" t="s">
        <v>219</v>
      </c>
      <c r="T105" s="174" t="s">
        <v>193</v>
      </c>
      <c r="U105" s="157">
        <v>0</v>
      </c>
      <c r="V105" s="157">
        <f>ROUND(E105*U105,2)</f>
        <v>0</v>
      </c>
      <c r="W105" s="157"/>
      <c r="X105" s="157" t="s">
        <v>220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308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54"/>
      <c r="B106" s="155"/>
      <c r="C106" s="256"/>
      <c r="D106" s="257"/>
      <c r="E106" s="257"/>
      <c r="F106" s="257"/>
      <c r="G106" s="2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198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68">
        <v>47</v>
      </c>
      <c r="B107" s="169" t="s">
        <v>588</v>
      </c>
      <c r="C107" s="179" t="s">
        <v>589</v>
      </c>
      <c r="D107" s="170" t="s">
        <v>352</v>
      </c>
      <c r="E107" s="171">
        <v>8</v>
      </c>
      <c r="F107" s="172"/>
      <c r="G107" s="173">
        <f>ROUND(E107*F107,2)</f>
        <v>0</v>
      </c>
      <c r="H107" s="172"/>
      <c r="I107" s="173">
        <f>ROUND(E107*H107,2)</f>
        <v>0</v>
      </c>
      <c r="J107" s="172"/>
      <c r="K107" s="173">
        <f>ROUND(E107*J107,2)</f>
        <v>0</v>
      </c>
      <c r="L107" s="173">
        <v>21</v>
      </c>
      <c r="M107" s="173">
        <f>G107*(1+L107/100)</f>
        <v>0</v>
      </c>
      <c r="N107" s="173">
        <v>0</v>
      </c>
      <c r="O107" s="173">
        <f>ROUND(E107*N107,2)</f>
        <v>0</v>
      </c>
      <c r="P107" s="173">
        <v>0</v>
      </c>
      <c r="Q107" s="173">
        <f>ROUND(E107*P107,2)</f>
        <v>0</v>
      </c>
      <c r="R107" s="173"/>
      <c r="S107" s="173" t="s">
        <v>219</v>
      </c>
      <c r="T107" s="174" t="s">
        <v>193</v>
      </c>
      <c r="U107" s="157">
        <v>0</v>
      </c>
      <c r="V107" s="157">
        <f>ROUND(E107*U107,2)</f>
        <v>0</v>
      </c>
      <c r="W107" s="157"/>
      <c r="X107" s="157" t="s">
        <v>262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499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54"/>
      <c r="B108" s="155"/>
      <c r="C108" s="256"/>
      <c r="D108" s="257"/>
      <c r="E108" s="257"/>
      <c r="F108" s="257"/>
      <c r="G108" s="2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198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5">
      <c r="A109" s="168">
        <v>48</v>
      </c>
      <c r="B109" s="169" t="s">
        <v>590</v>
      </c>
      <c r="C109" s="179" t="s">
        <v>591</v>
      </c>
      <c r="D109" s="170" t="s">
        <v>352</v>
      </c>
      <c r="E109" s="171">
        <v>2</v>
      </c>
      <c r="F109" s="172"/>
      <c r="G109" s="173">
        <f>ROUND(E109*F109,2)</f>
        <v>0</v>
      </c>
      <c r="H109" s="172"/>
      <c r="I109" s="173">
        <f>ROUND(E109*H109,2)</f>
        <v>0</v>
      </c>
      <c r="J109" s="172"/>
      <c r="K109" s="173">
        <f>ROUND(E109*J109,2)</f>
        <v>0</v>
      </c>
      <c r="L109" s="173">
        <v>21</v>
      </c>
      <c r="M109" s="173">
        <f>G109*(1+L109/100)</f>
        <v>0</v>
      </c>
      <c r="N109" s="173">
        <v>0</v>
      </c>
      <c r="O109" s="173">
        <f>ROUND(E109*N109,2)</f>
        <v>0</v>
      </c>
      <c r="P109" s="173">
        <v>0</v>
      </c>
      <c r="Q109" s="173">
        <f>ROUND(E109*P109,2)</f>
        <v>0</v>
      </c>
      <c r="R109" s="173"/>
      <c r="S109" s="173" t="s">
        <v>219</v>
      </c>
      <c r="T109" s="174" t="s">
        <v>193</v>
      </c>
      <c r="U109" s="157">
        <v>0</v>
      </c>
      <c r="V109" s="157">
        <f>ROUND(E109*U109,2)</f>
        <v>0</v>
      </c>
      <c r="W109" s="157"/>
      <c r="X109" s="157" t="s">
        <v>262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499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54"/>
      <c r="B110" s="155"/>
      <c r="C110" s="256"/>
      <c r="D110" s="257"/>
      <c r="E110" s="257"/>
      <c r="F110" s="257"/>
      <c r="G110" s="2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198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68">
        <v>49</v>
      </c>
      <c r="B111" s="169" t="s">
        <v>592</v>
      </c>
      <c r="C111" s="179" t="s">
        <v>593</v>
      </c>
      <c r="D111" s="170" t="s">
        <v>352</v>
      </c>
      <c r="E111" s="171">
        <v>4</v>
      </c>
      <c r="F111" s="172"/>
      <c r="G111" s="173">
        <f>ROUND(E111*F111,2)</f>
        <v>0</v>
      </c>
      <c r="H111" s="172"/>
      <c r="I111" s="173">
        <f>ROUND(E111*H111,2)</f>
        <v>0</v>
      </c>
      <c r="J111" s="172"/>
      <c r="K111" s="173">
        <f>ROUND(E111*J111,2)</f>
        <v>0</v>
      </c>
      <c r="L111" s="173">
        <v>21</v>
      </c>
      <c r="M111" s="173">
        <f>G111*(1+L111/100)</f>
        <v>0</v>
      </c>
      <c r="N111" s="173">
        <v>0</v>
      </c>
      <c r="O111" s="173">
        <f>ROUND(E111*N111,2)</f>
        <v>0</v>
      </c>
      <c r="P111" s="173">
        <v>0</v>
      </c>
      <c r="Q111" s="173">
        <f>ROUND(E111*P111,2)</f>
        <v>0</v>
      </c>
      <c r="R111" s="173"/>
      <c r="S111" s="173" t="s">
        <v>219</v>
      </c>
      <c r="T111" s="174" t="s">
        <v>193</v>
      </c>
      <c r="U111" s="157">
        <v>0</v>
      </c>
      <c r="V111" s="157">
        <f>ROUND(E111*U111,2)</f>
        <v>0</v>
      </c>
      <c r="W111" s="157"/>
      <c r="X111" s="157" t="s">
        <v>262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499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54"/>
      <c r="B112" s="155"/>
      <c r="C112" s="256"/>
      <c r="D112" s="257"/>
      <c r="E112" s="257"/>
      <c r="F112" s="257"/>
      <c r="G112" s="2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198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x14ac:dyDescent="0.25">
      <c r="A113" s="162" t="s">
        <v>187</v>
      </c>
      <c r="B113" s="163" t="s">
        <v>114</v>
      </c>
      <c r="C113" s="178" t="s">
        <v>115</v>
      </c>
      <c r="D113" s="164"/>
      <c r="E113" s="165"/>
      <c r="F113" s="166"/>
      <c r="G113" s="166">
        <f>SUMIF(AG114:AG131,"&lt;&gt;NOR",G114:G131)</f>
        <v>0</v>
      </c>
      <c r="H113" s="166"/>
      <c r="I113" s="166">
        <f>SUM(I114:I131)</f>
        <v>0</v>
      </c>
      <c r="J113" s="166"/>
      <c r="K113" s="166">
        <f>SUM(K114:K131)</f>
        <v>0</v>
      </c>
      <c r="L113" s="166"/>
      <c r="M113" s="166">
        <f>SUM(M114:M131)</f>
        <v>0</v>
      </c>
      <c r="N113" s="166"/>
      <c r="O113" s="166">
        <f>SUM(O114:O131)</f>
        <v>0</v>
      </c>
      <c r="P113" s="166"/>
      <c r="Q113" s="166">
        <f>SUM(Q114:Q131)</f>
        <v>0</v>
      </c>
      <c r="R113" s="166"/>
      <c r="S113" s="166"/>
      <c r="T113" s="167"/>
      <c r="U113" s="161"/>
      <c r="V113" s="161">
        <f>SUM(V114:V131)</f>
        <v>0</v>
      </c>
      <c r="W113" s="161"/>
      <c r="X113" s="161"/>
      <c r="AG113" t="s">
        <v>188</v>
      </c>
    </row>
    <row r="114" spans="1:60" outlineLevel="1" x14ac:dyDescent="0.25">
      <c r="A114" s="168">
        <v>50</v>
      </c>
      <c r="B114" s="169" t="s">
        <v>594</v>
      </c>
      <c r="C114" s="179" t="s">
        <v>595</v>
      </c>
      <c r="D114" s="170" t="s">
        <v>284</v>
      </c>
      <c r="E114" s="171">
        <v>8</v>
      </c>
      <c r="F114" s="172"/>
      <c r="G114" s="173">
        <f>ROUND(E114*F114,2)</f>
        <v>0</v>
      </c>
      <c r="H114" s="172"/>
      <c r="I114" s="173">
        <f>ROUND(E114*H114,2)</f>
        <v>0</v>
      </c>
      <c r="J114" s="172"/>
      <c r="K114" s="173">
        <f>ROUND(E114*J114,2)</f>
        <v>0</v>
      </c>
      <c r="L114" s="173">
        <v>21</v>
      </c>
      <c r="M114" s="173">
        <f>G114*(1+L114/100)</f>
        <v>0</v>
      </c>
      <c r="N114" s="173">
        <v>0</v>
      </c>
      <c r="O114" s="173">
        <f>ROUND(E114*N114,2)</f>
        <v>0</v>
      </c>
      <c r="P114" s="173">
        <v>0</v>
      </c>
      <c r="Q114" s="173">
        <f>ROUND(E114*P114,2)</f>
        <v>0</v>
      </c>
      <c r="R114" s="173"/>
      <c r="S114" s="173" t="s">
        <v>219</v>
      </c>
      <c r="T114" s="174" t="s">
        <v>193</v>
      </c>
      <c r="U114" s="157">
        <v>0</v>
      </c>
      <c r="V114" s="157">
        <f>ROUND(E114*U114,2)</f>
        <v>0</v>
      </c>
      <c r="W114" s="157"/>
      <c r="X114" s="157" t="s">
        <v>220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308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54"/>
      <c r="B115" s="155"/>
      <c r="C115" s="256"/>
      <c r="D115" s="257"/>
      <c r="E115" s="257"/>
      <c r="F115" s="257"/>
      <c r="G115" s="2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198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68">
        <v>51</v>
      </c>
      <c r="B116" s="169" t="s">
        <v>596</v>
      </c>
      <c r="C116" s="179" t="s">
        <v>597</v>
      </c>
      <c r="D116" s="170" t="s">
        <v>284</v>
      </c>
      <c r="E116" s="171">
        <v>6</v>
      </c>
      <c r="F116" s="172"/>
      <c r="G116" s="173">
        <f>ROUND(E116*F116,2)</f>
        <v>0</v>
      </c>
      <c r="H116" s="172"/>
      <c r="I116" s="173">
        <f>ROUND(E116*H116,2)</f>
        <v>0</v>
      </c>
      <c r="J116" s="172"/>
      <c r="K116" s="173">
        <f>ROUND(E116*J116,2)</f>
        <v>0</v>
      </c>
      <c r="L116" s="173">
        <v>21</v>
      </c>
      <c r="M116" s="173">
        <f>G116*(1+L116/100)</f>
        <v>0</v>
      </c>
      <c r="N116" s="173">
        <v>0</v>
      </c>
      <c r="O116" s="173">
        <f>ROUND(E116*N116,2)</f>
        <v>0</v>
      </c>
      <c r="P116" s="173">
        <v>0</v>
      </c>
      <c r="Q116" s="173">
        <f>ROUND(E116*P116,2)</f>
        <v>0</v>
      </c>
      <c r="R116" s="173"/>
      <c r="S116" s="173" t="s">
        <v>219</v>
      </c>
      <c r="T116" s="174" t="s">
        <v>193</v>
      </c>
      <c r="U116" s="157">
        <v>0</v>
      </c>
      <c r="V116" s="157">
        <f>ROUND(E116*U116,2)</f>
        <v>0</v>
      </c>
      <c r="W116" s="157"/>
      <c r="X116" s="157" t="s">
        <v>220</v>
      </c>
      <c r="Y116" s="147"/>
      <c r="Z116" s="147"/>
      <c r="AA116" s="147"/>
      <c r="AB116" s="147"/>
      <c r="AC116" s="147"/>
      <c r="AD116" s="147"/>
      <c r="AE116" s="147"/>
      <c r="AF116" s="147"/>
      <c r="AG116" s="147" t="s">
        <v>308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54"/>
      <c r="B117" s="155"/>
      <c r="C117" s="256"/>
      <c r="D117" s="257"/>
      <c r="E117" s="257"/>
      <c r="F117" s="257"/>
      <c r="G117" s="2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7"/>
      <c r="Z117" s="147"/>
      <c r="AA117" s="147"/>
      <c r="AB117" s="147"/>
      <c r="AC117" s="147"/>
      <c r="AD117" s="147"/>
      <c r="AE117" s="147"/>
      <c r="AF117" s="147"/>
      <c r="AG117" s="147" t="s">
        <v>198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68">
        <v>52</v>
      </c>
      <c r="B118" s="169" t="s">
        <v>598</v>
      </c>
      <c r="C118" s="179" t="s">
        <v>599</v>
      </c>
      <c r="D118" s="170" t="s">
        <v>284</v>
      </c>
      <c r="E118" s="171">
        <v>10</v>
      </c>
      <c r="F118" s="172"/>
      <c r="G118" s="173">
        <f>ROUND(E118*F118,2)</f>
        <v>0</v>
      </c>
      <c r="H118" s="172"/>
      <c r="I118" s="173">
        <f>ROUND(E118*H118,2)</f>
        <v>0</v>
      </c>
      <c r="J118" s="172"/>
      <c r="K118" s="173">
        <f>ROUND(E118*J118,2)</f>
        <v>0</v>
      </c>
      <c r="L118" s="173">
        <v>21</v>
      </c>
      <c r="M118" s="173">
        <f>G118*(1+L118/100)</f>
        <v>0</v>
      </c>
      <c r="N118" s="173">
        <v>0</v>
      </c>
      <c r="O118" s="173">
        <f>ROUND(E118*N118,2)</f>
        <v>0</v>
      </c>
      <c r="P118" s="173">
        <v>0</v>
      </c>
      <c r="Q118" s="173">
        <f>ROUND(E118*P118,2)</f>
        <v>0</v>
      </c>
      <c r="R118" s="173"/>
      <c r="S118" s="173" t="s">
        <v>219</v>
      </c>
      <c r="T118" s="174" t="s">
        <v>193</v>
      </c>
      <c r="U118" s="157">
        <v>0</v>
      </c>
      <c r="V118" s="157">
        <f>ROUND(E118*U118,2)</f>
        <v>0</v>
      </c>
      <c r="W118" s="157"/>
      <c r="X118" s="157" t="s">
        <v>220</v>
      </c>
      <c r="Y118" s="147"/>
      <c r="Z118" s="147"/>
      <c r="AA118" s="147"/>
      <c r="AB118" s="147"/>
      <c r="AC118" s="147"/>
      <c r="AD118" s="147"/>
      <c r="AE118" s="147"/>
      <c r="AF118" s="147"/>
      <c r="AG118" s="147" t="s">
        <v>308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54"/>
      <c r="B119" s="155"/>
      <c r="C119" s="256"/>
      <c r="D119" s="257"/>
      <c r="E119" s="257"/>
      <c r="F119" s="257"/>
      <c r="G119" s="2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198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5">
      <c r="A120" s="168">
        <v>53</v>
      </c>
      <c r="B120" s="169" t="s">
        <v>600</v>
      </c>
      <c r="C120" s="179" t="s">
        <v>601</v>
      </c>
      <c r="D120" s="170" t="s">
        <v>284</v>
      </c>
      <c r="E120" s="171">
        <v>16</v>
      </c>
      <c r="F120" s="172"/>
      <c r="G120" s="173">
        <f>ROUND(E120*F120,2)</f>
        <v>0</v>
      </c>
      <c r="H120" s="172"/>
      <c r="I120" s="173">
        <f>ROUND(E120*H120,2)</f>
        <v>0</v>
      </c>
      <c r="J120" s="172"/>
      <c r="K120" s="173">
        <f>ROUND(E120*J120,2)</f>
        <v>0</v>
      </c>
      <c r="L120" s="173">
        <v>21</v>
      </c>
      <c r="M120" s="173">
        <f>G120*(1+L120/100)</f>
        <v>0</v>
      </c>
      <c r="N120" s="173">
        <v>0</v>
      </c>
      <c r="O120" s="173">
        <f>ROUND(E120*N120,2)</f>
        <v>0</v>
      </c>
      <c r="P120" s="173">
        <v>0</v>
      </c>
      <c r="Q120" s="173">
        <f>ROUND(E120*P120,2)</f>
        <v>0</v>
      </c>
      <c r="R120" s="173"/>
      <c r="S120" s="173" t="s">
        <v>219</v>
      </c>
      <c r="T120" s="174" t="s">
        <v>193</v>
      </c>
      <c r="U120" s="157">
        <v>0</v>
      </c>
      <c r="V120" s="157">
        <f>ROUND(E120*U120,2)</f>
        <v>0</v>
      </c>
      <c r="W120" s="157"/>
      <c r="X120" s="157" t="s">
        <v>220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308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5">
      <c r="A121" s="154"/>
      <c r="B121" s="155"/>
      <c r="C121" s="256"/>
      <c r="D121" s="257"/>
      <c r="E121" s="257"/>
      <c r="F121" s="257"/>
      <c r="G121" s="2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198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5">
      <c r="A122" s="168">
        <v>54</v>
      </c>
      <c r="B122" s="169" t="s">
        <v>602</v>
      </c>
      <c r="C122" s="179" t="s">
        <v>603</v>
      </c>
      <c r="D122" s="170" t="s">
        <v>352</v>
      </c>
      <c r="E122" s="171">
        <v>2</v>
      </c>
      <c r="F122" s="172"/>
      <c r="G122" s="173">
        <f>ROUND(E122*F122,2)</f>
        <v>0</v>
      </c>
      <c r="H122" s="172"/>
      <c r="I122" s="173">
        <f>ROUND(E122*H122,2)</f>
        <v>0</v>
      </c>
      <c r="J122" s="172"/>
      <c r="K122" s="173">
        <f>ROUND(E122*J122,2)</f>
        <v>0</v>
      </c>
      <c r="L122" s="173">
        <v>21</v>
      </c>
      <c r="M122" s="173">
        <f>G122*(1+L122/100)</f>
        <v>0</v>
      </c>
      <c r="N122" s="173">
        <v>0</v>
      </c>
      <c r="O122" s="173">
        <f>ROUND(E122*N122,2)</f>
        <v>0</v>
      </c>
      <c r="P122" s="173">
        <v>0</v>
      </c>
      <c r="Q122" s="173">
        <f>ROUND(E122*P122,2)</f>
        <v>0</v>
      </c>
      <c r="R122" s="173"/>
      <c r="S122" s="173" t="s">
        <v>219</v>
      </c>
      <c r="T122" s="174" t="s">
        <v>193</v>
      </c>
      <c r="U122" s="157">
        <v>0</v>
      </c>
      <c r="V122" s="157">
        <f>ROUND(E122*U122,2)</f>
        <v>0</v>
      </c>
      <c r="W122" s="157"/>
      <c r="X122" s="157" t="s">
        <v>220</v>
      </c>
      <c r="Y122" s="147"/>
      <c r="Z122" s="147"/>
      <c r="AA122" s="147"/>
      <c r="AB122" s="147"/>
      <c r="AC122" s="147"/>
      <c r="AD122" s="147"/>
      <c r="AE122" s="147"/>
      <c r="AF122" s="147"/>
      <c r="AG122" s="147" t="s">
        <v>308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5">
      <c r="A123" s="154"/>
      <c r="B123" s="155"/>
      <c r="C123" s="256"/>
      <c r="D123" s="257"/>
      <c r="E123" s="257"/>
      <c r="F123" s="257"/>
      <c r="G123" s="2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198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5">
      <c r="A124" s="168">
        <v>55</v>
      </c>
      <c r="B124" s="169" t="s">
        <v>604</v>
      </c>
      <c r="C124" s="179" t="s">
        <v>605</v>
      </c>
      <c r="D124" s="170" t="s">
        <v>284</v>
      </c>
      <c r="E124" s="171">
        <v>4</v>
      </c>
      <c r="F124" s="172"/>
      <c r="G124" s="173">
        <f>ROUND(E124*F124,2)</f>
        <v>0</v>
      </c>
      <c r="H124" s="172"/>
      <c r="I124" s="173">
        <f>ROUND(E124*H124,2)</f>
        <v>0</v>
      </c>
      <c r="J124" s="172"/>
      <c r="K124" s="173">
        <f>ROUND(E124*J124,2)</f>
        <v>0</v>
      </c>
      <c r="L124" s="173">
        <v>21</v>
      </c>
      <c r="M124" s="173">
        <f>G124*(1+L124/100)</f>
        <v>0</v>
      </c>
      <c r="N124" s="173">
        <v>0</v>
      </c>
      <c r="O124" s="173">
        <f>ROUND(E124*N124,2)</f>
        <v>0</v>
      </c>
      <c r="P124" s="173">
        <v>0</v>
      </c>
      <c r="Q124" s="173">
        <f>ROUND(E124*P124,2)</f>
        <v>0</v>
      </c>
      <c r="R124" s="173"/>
      <c r="S124" s="173" t="s">
        <v>219</v>
      </c>
      <c r="T124" s="174" t="s">
        <v>193</v>
      </c>
      <c r="U124" s="157">
        <v>0</v>
      </c>
      <c r="V124" s="157">
        <f>ROUND(E124*U124,2)</f>
        <v>0</v>
      </c>
      <c r="W124" s="157"/>
      <c r="X124" s="157" t="s">
        <v>220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308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5">
      <c r="A125" s="154"/>
      <c r="B125" s="155"/>
      <c r="C125" s="256"/>
      <c r="D125" s="257"/>
      <c r="E125" s="257"/>
      <c r="F125" s="257"/>
      <c r="G125" s="2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198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5">
      <c r="A126" s="168">
        <v>56</v>
      </c>
      <c r="B126" s="169" t="s">
        <v>606</v>
      </c>
      <c r="C126" s="179" t="s">
        <v>607</v>
      </c>
      <c r="D126" s="170" t="s">
        <v>284</v>
      </c>
      <c r="E126" s="171">
        <v>20</v>
      </c>
      <c r="F126" s="172"/>
      <c r="G126" s="173">
        <f>ROUND(E126*F126,2)</f>
        <v>0</v>
      </c>
      <c r="H126" s="172"/>
      <c r="I126" s="173">
        <f>ROUND(E126*H126,2)</f>
        <v>0</v>
      </c>
      <c r="J126" s="172"/>
      <c r="K126" s="173">
        <f>ROUND(E126*J126,2)</f>
        <v>0</v>
      </c>
      <c r="L126" s="173">
        <v>21</v>
      </c>
      <c r="M126" s="173">
        <f>G126*(1+L126/100)</f>
        <v>0</v>
      </c>
      <c r="N126" s="173">
        <v>0</v>
      </c>
      <c r="O126" s="173">
        <f>ROUND(E126*N126,2)</f>
        <v>0</v>
      </c>
      <c r="P126" s="173">
        <v>0</v>
      </c>
      <c r="Q126" s="173">
        <f>ROUND(E126*P126,2)</f>
        <v>0</v>
      </c>
      <c r="R126" s="173"/>
      <c r="S126" s="173" t="s">
        <v>219</v>
      </c>
      <c r="T126" s="174" t="s">
        <v>193</v>
      </c>
      <c r="U126" s="157">
        <v>0</v>
      </c>
      <c r="V126" s="157">
        <f>ROUND(E126*U126,2)</f>
        <v>0</v>
      </c>
      <c r="W126" s="157"/>
      <c r="X126" s="157" t="s">
        <v>220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308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5">
      <c r="A127" s="154"/>
      <c r="B127" s="155"/>
      <c r="C127" s="256"/>
      <c r="D127" s="257"/>
      <c r="E127" s="257"/>
      <c r="F127" s="257"/>
      <c r="G127" s="2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7"/>
      <c r="Z127" s="147"/>
      <c r="AA127" s="147"/>
      <c r="AB127" s="147"/>
      <c r="AC127" s="147"/>
      <c r="AD127" s="147"/>
      <c r="AE127" s="147"/>
      <c r="AF127" s="147"/>
      <c r="AG127" s="147" t="s">
        <v>198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5">
      <c r="A128" s="168">
        <v>57</v>
      </c>
      <c r="B128" s="169" t="s">
        <v>608</v>
      </c>
      <c r="C128" s="179" t="s">
        <v>609</v>
      </c>
      <c r="D128" s="170" t="s">
        <v>284</v>
      </c>
      <c r="E128" s="171">
        <v>26</v>
      </c>
      <c r="F128" s="172"/>
      <c r="G128" s="173">
        <f>ROUND(E128*F128,2)</f>
        <v>0</v>
      </c>
      <c r="H128" s="172"/>
      <c r="I128" s="173">
        <f>ROUND(E128*H128,2)</f>
        <v>0</v>
      </c>
      <c r="J128" s="172"/>
      <c r="K128" s="173">
        <f>ROUND(E128*J128,2)</f>
        <v>0</v>
      </c>
      <c r="L128" s="173">
        <v>21</v>
      </c>
      <c r="M128" s="173">
        <f>G128*(1+L128/100)</f>
        <v>0</v>
      </c>
      <c r="N128" s="173">
        <v>0</v>
      </c>
      <c r="O128" s="173">
        <f>ROUND(E128*N128,2)</f>
        <v>0</v>
      </c>
      <c r="P128" s="173">
        <v>0</v>
      </c>
      <c r="Q128" s="173">
        <f>ROUND(E128*P128,2)</f>
        <v>0</v>
      </c>
      <c r="R128" s="173"/>
      <c r="S128" s="173" t="s">
        <v>219</v>
      </c>
      <c r="T128" s="174" t="s">
        <v>193</v>
      </c>
      <c r="U128" s="157">
        <v>0</v>
      </c>
      <c r="V128" s="157">
        <f>ROUND(E128*U128,2)</f>
        <v>0</v>
      </c>
      <c r="W128" s="157"/>
      <c r="X128" s="157" t="s">
        <v>220</v>
      </c>
      <c r="Y128" s="147"/>
      <c r="Z128" s="147"/>
      <c r="AA128" s="147"/>
      <c r="AB128" s="147"/>
      <c r="AC128" s="147"/>
      <c r="AD128" s="147"/>
      <c r="AE128" s="147"/>
      <c r="AF128" s="147"/>
      <c r="AG128" s="147" t="s">
        <v>308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54"/>
      <c r="B129" s="155"/>
      <c r="C129" s="256"/>
      <c r="D129" s="257"/>
      <c r="E129" s="257"/>
      <c r="F129" s="257"/>
      <c r="G129" s="2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198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5">
      <c r="A130" s="168">
        <v>58</v>
      </c>
      <c r="B130" s="169" t="s">
        <v>610</v>
      </c>
      <c r="C130" s="179" t="s">
        <v>611</v>
      </c>
      <c r="D130" s="170" t="s">
        <v>284</v>
      </c>
      <c r="E130" s="171">
        <v>30</v>
      </c>
      <c r="F130" s="172"/>
      <c r="G130" s="173">
        <f>ROUND(E130*F130,2)</f>
        <v>0</v>
      </c>
      <c r="H130" s="172"/>
      <c r="I130" s="173">
        <f>ROUND(E130*H130,2)</f>
        <v>0</v>
      </c>
      <c r="J130" s="172"/>
      <c r="K130" s="173">
        <f>ROUND(E130*J130,2)</f>
        <v>0</v>
      </c>
      <c r="L130" s="173">
        <v>21</v>
      </c>
      <c r="M130" s="173">
        <f>G130*(1+L130/100)</f>
        <v>0</v>
      </c>
      <c r="N130" s="173">
        <v>0</v>
      </c>
      <c r="O130" s="173">
        <f>ROUND(E130*N130,2)</f>
        <v>0</v>
      </c>
      <c r="P130" s="173">
        <v>0</v>
      </c>
      <c r="Q130" s="173">
        <f>ROUND(E130*P130,2)</f>
        <v>0</v>
      </c>
      <c r="R130" s="173"/>
      <c r="S130" s="173" t="s">
        <v>219</v>
      </c>
      <c r="T130" s="174" t="s">
        <v>193</v>
      </c>
      <c r="U130" s="157">
        <v>0</v>
      </c>
      <c r="V130" s="157">
        <f>ROUND(E130*U130,2)</f>
        <v>0</v>
      </c>
      <c r="W130" s="157"/>
      <c r="X130" s="157" t="s">
        <v>262</v>
      </c>
      <c r="Y130" s="147"/>
      <c r="Z130" s="147"/>
      <c r="AA130" s="147"/>
      <c r="AB130" s="147"/>
      <c r="AC130" s="147"/>
      <c r="AD130" s="147"/>
      <c r="AE130" s="147"/>
      <c r="AF130" s="147"/>
      <c r="AG130" s="147" t="s">
        <v>499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5">
      <c r="A131" s="154"/>
      <c r="B131" s="155"/>
      <c r="C131" s="256"/>
      <c r="D131" s="257"/>
      <c r="E131" s="257"/>
      <c r="F131" s="257"/>
      <c r="G131" s="2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7"/>
      <c r="Z131" s="147"/>
      <c r="AA131" s="147"/>
      <c r="AB131" s="147"/>
      <c r="AC131" s="147"/>
      <c r="AD131" s="147"/>
      <c r="AE131" s="147"/>
      <c r="AF131" s="147"/>
      <c r="AG131" s="147" t="s">
        <v>198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x14ac:dyDescent="0.25">
      <c r="A132" s="162" t="s">
        <v>187</v>
      </c>
      <c r="B132" s="163" t="s">
        <v>116</v>
      </c>
      <c r="C132" s="178" t="s">
        <v>117</v>
      </c>
      <c r="D132" s="164"/>
      <c r="E132" s="165"/>
      <c r="F132" s="166"/>
      <c r="G132" s="166">
        <f>SUMIF(AG133:AG144,"&lt;&gt;NOR",G133:G144)</f>
        <v>0</v>
      </c>
      <c r="H132" s="166"/>
      <c r="I132" s="166">
        <f>SUM(I133:I144)</f>
        <v>0</v>
      </c>
      <c r="J132" s="166"/>
      <c r="K132" s="166">
        <f>SUM(K133:K144)</f>
        <v>0</v>
      </c>
      <c r="L132" s="166"/>
      <c r="M132" s="166">
        <f>SUM(M133:M144)</f>
        <v>0</v>
      </c>
      <c r="N132" s="166"/>
      <c r="O132" s="166">
        <f>SUM(O133:O144)</f>
        <v>0</v>
      </c>
      <c r="P132" s="166"/>
      <c r="Q132" s="166">
        <f>SUM(Q133:Q144)</f>
        <v>0</v>
      </c>
      <c r="R132" s="166"/>
      <c r="S132" s="166"/>
      <c r="T132" s="167"/>
      <c r="U132" s="161"/>
      <c r="V132" s="161">
        <f>SUM(V133:V144)</f>
        <v>0</v>
      </c>
      <c r="W132" s="161"/>
      <c r="X132" s="161"/>
      <c r="AG132" t="s">
        <v>188</v>
      </c>
    </row>
    <row r="133" spans="1:60" outlineLevel="1" x14ac:dyDescent="0.25">
      <c r="A133" s="168">
        <v>59</v>
      </c>
      <c r="B133" s="169" t="s">
        <v>612</v>
      </c>
      <c r="C133" s="179" t="s">
        <v>613</v>
      </c>
      <c r="D133" s="170" t="s">
        <v>284</v>
      </c>
      <c r="E133" s="171">
        <v>16</v>
      </c>
      <c r="F133" s="172"/>
      <c r="G133" s="173">
        <f>ROUND(E133*F133,2)</f>
        <v>0</v>
      </c>
      <c r="H133" s="172"/>
      <c r="I133" s="173">
        <f>ROUND(E133*H133,2)</f>
        <v>0</v>
      </c>
      <c r="J133" s="172"/>
      <c r="K133" s="173">
        <f>ROUND(E133*J133,2)</f>
        <v>0</v>
      </c>
      <c r="L133" s="173">
        <v>21</v>
      </c>
      <c r="M133" s="173">
        <f>G133*(1+L133/100)</f>
        <v>0</v>
      </c>
      <c r="N133" s="173">
        <v>0</v>
      </c>
      <c r="O133" s="173">
        <f>ROUND(E133*N133,2)</f>
        <v>0</v>
      </c>
      <c r="P133" s="173">
        <v>0</v>
      </c>
      <c r="Q133" s="173">
        <f>ROUND(E133*P133,2)</f>
        <v>0</v>
      </c>
      <c r="R133" s="173"/>
      <c r="S133" s="173" t="s">
        <v>219</v>
      </c>
      <c r="T133" s="174" t="s">
        <v>193</v>
      </c>
      <c r="U133" s="157">
        <v>0</v>
      </c>
      <c r="V133" s="157">
        <f>ROUND(E133*U133,2)</f>
        <v>0</v>
      </c>
      <c r="W133" s="157"/>
      <c r="X133" s="157" t="s">
        <v>220</v>
      </c>
      <c r="Y133" s="147"/>
      <c r="Z133" s="147"/>
      <c r="AA133" s="147"/>
      <c r="AB133" s="147"/>
      <c r="AC133" s="147"/>
      <c r="AD133" s="147"/>
      <c r="AE133" s="147"/>
      <c r="AF133" s="147"/>
      <c r="AG133" s="147" t="s">
        <v>308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5">
      <c r="A134" s="154"/>
      <c r="B134" s="155"/>
      <c r="C134" s="256"/>
      <c r="D134" s="257"/>
      <c r="E134" s="257"/>
      <c r="F134" s="257"/>
      <c r="G134" s="2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198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5">
      <c r="A135" s="168">
        <v>60</v>
      </c>
      <c r="B135" s="169" t="s">
        <v>614</v>
      </c>
      <c r="C135" s="179" t="s">
        <v>615</v>
      </c>
      <c r="D135" s="170" t="s">
        <v>284</v>
      </c>
      <c r="E135" s="171">
        <v>38</v>
      </c>
      <c r="F135" s="172"/>
      <c r="G135" s="173">
        <f>ROUND(E135*F135,2)</f>
        <v>0</v>
      </c>
      <c r="H135" s="172"/>
      <c r="I135" s="173">
        <f>ROUND(E135*H135,2)</f>
        <v>0</v>
      </c>
      <c r="J135" s="172"/>
      <c r="K135" s="173">
        <f>ROUND(E135*J135,2)</f>
        <v>0</v>
      </c>
      <c r="L135" s="173">
        <v>21</v>
      </c>
      <c r="M135" s="173">
        <f>G135*(1+L135/100)</f>
        <v>0</v>
      </c>
      <c r="N135" s="173">
        <v>0</v>
      </c>
      <c r="O135" s="173">
        <f>ROUND(E135*N135,2)</f>
        <v>0</v>
      </c>
      <c r="P135" s="173">
        <v>0</v>
      </c>
      <c r="Q135" s="173">
        <f>ROUND(E135*P135,2)</f>
        <v>0</v>
      </c>
      <c r="R135" s="173"/>
      <c r="S135" s="173" t="s">
        <v>219</v>
      </c>
      <c r="T135" s="174" t="s">
        <v>193</v>
      </c>
      <c r="U135" s="157">
        <v>0</v>
      </c>
      <c r="V135" s="157">
        <f>ROUND(E135*U135,2)</f>
        <v>0</v>
      </c>
      <c r="W135" s="157"/>
      <c r="X135" s="157" t="s">
        <v>220</v>
      </c>
      <c r="Y135" s="147"/>
      <c r="Z135" s="147"/>
      <c r="AA135" s="147"/>
      <c r="AB135" s="147"/>
      <c r="AC135" s="147"/>
      <c r="AD135" s="147"/>
      <c r="AE135" s="147"/>
      <c r="AF135" s="147"/>
      <c r="AG135" s="147" t="s">
        <v>308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5">
      <c r="A136" s="154"/>
      <c r="B136" s="155"/>
      <c r="C136" s="256"/>
      <c r="D136" s="257"/>
      <c r="E136" s="257"/>
      <c r="F136" s="257"/>
      <c r="G136" s="2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7"/>
      <c r="Z136" s="147"/>
      <c r="AA136" s="147"/>
      <c r="AB136" s="147"/>
      <c r="AC136" s="147"/>
      <c r="AD136" s="147"/>
      <c r="AE136" s="147"/>
      <c r="AF136" s="147"/>
      <c r="AG136" s="147" t="s">
        <v>198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5">
      <c r="A137" s="168">
        <v>61</v>
      </c>
      <c r="B137" s="169" t="s">
        <v>616</v>
      </c>
      <c r="C137" s="179" t="s">
        <v>617</v>
      </c>
      <c r="D137" s="170" t="s">
        <v>284</v>
      </c>
      <c r="E137" s="171">
        <v>36</v>
      </c>
      <c r="F137" s="172"/>
      <c r="G137" s="173">
        <f>ROUND(E137*F137,2)</f>
        <v>0</v>
      </c>
      <c r="H137" s="172"/>
      <c r="I137" s="173">
        <f>ROUND(E137*H137,2)</f>
        <v>0</v>
      </c>
      <c r="J137" s="172"/>
      <c r="K137" s="173">
        <f>ROUND(E137*J137,2)</f>
        <v>0</v>
      </c>
      <c r="L137" s="173">
        <v>21</v>
      </c>
      <c r="M137" s="173">
        <f>G137*(1+L137/100)</f>
        <v>0</v>
      </c>
      <c r="N137" s="173">
        <v>0</v>
      </c>
      <c r="O137" s="173">
        <f>ROUND(E137*N137,2)</f>
        <v>0</v>
      </c>
      <c r="P137" s="173">
        <v>0</v>
      </c>
      <c r="Q137" s="173">
        <f>ROUND(E137*P137,2)</f>
        <v>0</v>
      </c>
      <c r="R137" s="173"/>
      <c r="S137" s="173" t="s">
        <v>219</v>
      </c>
      <c r="T137" s="174" t="s">
        <v>193</v>
      </c>
      <c r="U137" s="157">
        <v>0</v>
      </c>
      <c r="V137" s="157">
        <f>ROUND(E137*U137,2)</f>
        <v>0</v>
      </c>
      <c r="W137" s="157"/>
      <c r="X137" s="157" t="s">
        <v>220</v>
      </c>
      <c r="Y137" s="147"/>
      <c r="Z137" s="147"/>
      <c r="AA137" s="147"/>
      <c r="AB137" s="147"/>
      <c r="AC137" s="147"/>
      <c r="AD137" s="147"/>
      <c r="AE137" s="147"/>
      <c r="AF137" s="147"/>
      <c r="AG137" s="147" t="s">
        <v>308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5">
      <c r="A138" s="154"/>
      <c r="B138" s="155"/>
      <c r="C138" s="256"/>
      <c r="D138" s="257"/>
      <c r="E138" s="257"/>
      <c r="F138" s="257"/>
      <c r="G138" s="2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7"/>
      <c r="Z138" s="147"/>
      <c r="AA138" s="147"/>
      <c r="AB138" s="147"/>
      <c r="AC138" s="147"/>
      <c r="AD138" s="147"/>
      <c r="AE138" s="147"/>
      <c r="AF138" s="147"/>
      <c r="AG138" s="147" t="s">
        <v>198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5">
      <c r="A139" s="168">
        <v>62</v>
      </c>
      <c r="B139" s="169" t="s">
        <v>618</v>
      </c>
      <c r="C139" s="179" t="s">
        <v>619</v>
      </c>
      <c r="D139" s="170" t="s">
        <v>284</v>
      </c>
      <c r="E139" s="171">
        <v>30</v>
      </c>
      <c r="F139" s="172"/>
      <c r="G139" s="173">
        <f>ROUND(E139*F139,2)</f>
        <v>0</v>
      </c>
      <c r="H139" s="172"/>
      <c r="I139" s="173">
        <f>ROUND(E139*H139,2)</f>
        <v>0</v>
      </c>
      <c r="J139" s="172"/>
      <c r="K139" s="173">
        <f>ROUND(E139*J139,2)</f>
        <v>0</v>
      </c>
      <c r="L139" s="173">
        <v>21</v>
      </c>
      <c r="M139" s="173">
        <f>G139*(1+L139/100)</f>
        <v>0</v>
      </c>
      <c r="N139" s="173">
        <v>0</v>
      </c>
      <c r="O139" s="173">
        <f>ROUND(E139*N139,2)</f>
        <v>0</v>
      </c>
      <c r="P139" s="173">
        <v>0</v>
      </c>
      <c r="Q139" s="173">
        <f>ROUND(E139*P139,2)</f>
        <v>0</v>
      </c>
      <c r="R139" s="173"/>
      <c r="S139" s="173" t="s">
        <v>219</v>
      </c>
      <c r="T139" s="174" t="s">
        <v>193</v>
      </c>
      <c r="U139" s="157">
        <v>0</v>
      </c>
      <c r="V139" s="157">
        <f>ROUND(E139*U139,2)</f>
        <v>0</v>
      </c>
      <c r="W139" s="157"/>
      <c r="X139" s="157" t="s">
        <v>220</v>
      </c>
      <c r="Y139" s="147"/>
      <c r="Z139" s="147"/>
      <c r="AA139" s="147"/>
      <c r="AB139" s="147"/>
      <c r="AC139" s="147"/>
      <c r="AD139" s="147"/>
      <c r="AE139" s="147"/>
      <c r="AF139" s="147"/>
      <c r="AG139" s="147" t="s">
        <v>308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5">
      <c r="A140" s="154"/>
      <c r="B140" s="155"/>
      <c r="C140" s="256"/>
      <c r="D140" s="257"/>
      <c r="E140" s="257"/>
      <c r="F140" s="257"/>
      <c r="G140" s="2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7"/>
      <c r="Z140" s="147"/>
      <c r="AA140" s="147"/>
      <c r="AB140" s="147"/>
      <c r="AC140" s="147"/>
      <c r="AD140" s="147"/>
      <c r="AE140" s="147"/>
      <c r="AF140" s="147"/>
      <c r="AG140" s="147" t="s">
        <v>198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5">
      <c r="A141" s="168">
        <v>63</v>
      </c>
      <c r="B141" s="169" t="s">
        <v>620</v>
      </c>
      <c r="C141" s="179" t="s">
        <v>621</v>
      </c>
      <c r="D141" s="170" t="s">
        <v>284</v>
      </c>
      <c r="E141" s="171">
        <v>24</v>
      </c>
      <c r="F141" s="172"/>
      <c r="G141" s="173">
        <f>ROUND(E141*F141,2)</f>
        <v>0</v>
      </c>
      <c r="H141" s="172"/>
      <c r="I141" s="173">
        <f>ROUND(E141*H141,2)</f>
        <v>0</v>
      </c>
      <c r="J141" s="172"/>
      <c r="K141" s="173">
        <f>ROUND(E141*J141,2)</f>
        <v>0</v>
      </c>
      <c r="L141" s="173">
        <v>21</v>
      </c>
      <c r="M141" s="173">
        <f>G141*(1+L141/100)</f>
        <v>0</v>
      </c>
      <c r="N141" s="173">
        <v>0</v>
      </c>
      <c r="O141" s="173">
        <f>ROUND(E141*N141,2)</f>
        <v>0</v>
      </c>
      <c r="P141" s="173">
        <v>0</v>
      </c>
      <c r="Q141" s="173">
        <f>ROUND(E141*P141,2)</f>
        <v>0</v>
      </c>
      <c r="R141" s="173"/>
      <c r="S141" s="173" t="s">
        <v>219</v>
      </c>
      <c r="T141" s="174" t="s">
        <v>193</v>
      </c>
      <c r="U141" s="157">
        <v>0</v>
      </c>
      <c r="V141" s="157">
        <f>ROUND(E141*U141,2)</f>
        <v>0</v>
      </c>
      <c r="W141" s="157"/>
      <c r="X141" s="157" t="s">
        <v>220</v>
      </c>
      <c r="Y141" s="147"/>
      <c r="Z141" s="147"/>
      <c r="AA141" s="147"/>
      <c r="AB141" s="147"/>
      <c r="AC141" s="147"/>
      <c r="AD141" s="147"/>
      <c r="AE141" s="147"/>
      <c r="AF141" s="147"/>
      <c r="AG141" s="147" t="s">
        <v>308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5">
      <c r="A142" s="154"/>
      <c r="B142" s="155"/>
      <c r="C142" s="256"/>
      <c r="D142" s="257"/>
      <c r="E142" s="257"/>
      <c r="F142" s="257"/>
      <c r="G142" s="2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7"/>
      <c r="Z142" s="147"/>
      <c r="AA142" s="147"/>
      <c r="AB142" s="147"/>
      <c r="AC142" s="147"/>
      <c r="AD142" s="147"/>
      <c r="AE142" s="147"/>
      <c r="AF142" s="147"/>
      <c r="AG142" s="147" t="s">
        <v>198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5">
      <c r="A143" s="168">
        <v>64</v>
      </c>
      <c r="B143" s="169" t="s">
        <v>622</v>
      </c>
      <c r="C143" s="179" t="s">
        <v>623</v>
      </c>
      <c r="D143" s="170" t="s">
        <v>284</v>
      </c>
      <c r="E143" s="171">
        <v>10</v>
      </c>
      <c r="F143" s="172"/>
      <c r="G143" s="173">
        <f>ROUND(E143*F143,2)</f>
        <v>0</v>
      </c>
      <c r="H143" s="172"/>
      <c r="I143" s="173">
        <f>ROUND(E143*H143,2)</f>
        <v>0</v>
      </c>
      <c r="J143" s="172"/>
      <c r="K143" s="173">
        <f>ROUND(E143*J143,2)</f>
        <v>0</v>
      </c>
      <c r="L143" s="173">
        <v>21</v>
      </c>
      <c r="M143" s="173">
        <f>G143*(1+L143/100)</f>
        <v>0</v>
      </c>
      <c r="N143" s="173">
        <v>0</v>
      </c>
      <c r="O143" s="173">
        <f>ROUND(E143*N143,2)</f>
        <v>0</v>
      </c>
      <c r="P143" s="173">
        <v>0</v>
      </c>
      <c r="Q143" s="173">
        <f>ROUND(E143*P143,2)</f>
        <v>0</v>
      </c>
      <c r="R143" s="173"/>
      <c r="S143" s="173" t="s">
        <v>219</v>
      </c>
      <c r="T143" s="174" t="s">
        <v>193</v>
      </c>
      <c r="U143" s="157">
        <v>0</v>
      </c>
      <c r="V143" s="157">
        <f>ROUND(E143*U143,2)</f>
        <v>0</v>
      </c>
      <c r="W143" s="157"/>
      <c r="X143" s="157" t="s">
        <v>220</v>
      </c>
      <c r="Y143" s="147"/>
      <c r="Z143" s="147"/>
      <c r="AA143" s="147"/>
      <c r="AB143" s="147"/>
      <c r="AC143" s="147"/>
      <c r="AD143" s="147"/>
      <c r="AE143" s="147"/>
      <c r="AF143" s="147"/>
      <c r="AG143" s="147" t="s">
        <v>308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5">
      <c r="A144" s="154"/>
      <c r="B144" s="155"/>
      <c r="C144" s="256"/>
      <c r="D144" s="257"/>
      <c r="E144" s="257"/>
      <c r="F144" s="257"/>
      <c r="G144" s="2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7"/>
      <c r="Z144" s="147"/>
      <c r="AA144" s="147"/>
      <c r="AB144" s="147"/>
      <c r="AC144" s="147"/>
      <c r="AD144" s="147"/>
      <c r="AE144" s="147"/>
      <c r="AF144" s="147"/>
      <c r="AG144" s="147" t="s">
        <v>198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x14ac:dyDescent="0.25">
      <c r="A145" s="162" t="s">
        <v>187</v>
      </c>
      <c r="B145" s="163" t="s">
        <v>118</v>
      </c>
      <c r="C145" s="178" t="s">
        <v>119</v>
      </c>
      <c r="D145" s="164"/>
      <c r="E145" s="165"/>
      <c r="F145" s="166"/>
      <c r="G145" s="166">
        <f>SUMIF(AG146:AG159,"&lt;&gt;NOR",G146:G159)</f>
        <v>0</v>
      </c>
      <c r="H145" s="166"/>
      <c r="I145" s="166">
        <f>SUM(I146:I159)</f>
        <v>0</v>
      </c>
      <c r="J145" s="166"/>
      <c r="K145" s="166">
        <f>SUM(K146:K159)</f>
        <v>0</v>
      </c>
      <c r="L145" s="166"/>
      <c r="M145" s="166">
        <f>SUM(M146:M159)</f>
        <v>0</v>
      </c>
      <c r="N145" s="166"/>
      <c r="O145" s="166">
        <f>SUM(O146:O159)</f>
        <v>0</v>
      </c>
      <c r="P145" s="166"/>
      <c r="Q145" s="166">
        <f>SUM(Q146:Q159)</f>
        <v>0</v>
      </c>
      <c r="R145" s="166"/>
      <c r="S145" s="166"/>
      <c r="T145" s="167"/>
      <c r="U145" s="161"/>
      <c r="V145" s="161">
        <f>SUM(V146:V159)</f>
        <v>0</v>
      </c>
      <c r="W145" s="161"/>
      <c r="X145" s="161"/>
      <c r="AG145" t="s">
        <v>188</v>
      </c>
    </row>
    <row r="146" spans="1:60" ht="20.399999999999999" outlineLevel="1" x14ac:dyDescent="0.25">
      <c r="A146" s="168">
        <v>65</v>
      </c>
      <c r="B146" s="169" t="s">
        <v>624</v>
      </c>
      <c r="C146" s="179" t="s">
        <v>625</v>
      </c>
      <c r="D146" s="170" t="s">
        <v>352</v>
      </c>
      <c r="E146" s="171">
        <v>1</v>
      </c>
      <c r="F146" s="172"/>
      <c r="G146" s="173">
        <f>ROUND(E146*F146,2)</f>
        <v>0</v>
      </c>
      <c r="H146" s="172"/>
      <c r="I146" s="173">
        <f>ROUND(E146*H146,2)</f>
        <v>0</v>
      </c>
      <c r="J146" s="172"/>
      <c r="K146" s="173">
        <f>ROUND(E146*J146,2)</f>
        <v>0</v>
      </c>
      <c r="L146" s="173">
        <v>21</v>
      </c>
      <c r="M146" s="173">
        <f>G146*(1+L146/100)</f>
        <v>0</v>
      </c>
      <c r="N146" s="173">
        <v>0</v>
      </c>
      <c r="O146" s="173">
        <f>ROUND(E146*N146,2)</f>
        <v>0</v>
      </c>
      <c r="P146" s="173">
        <v>0</v>
      </c>
      <c r="Q146" s="173">
        <f>ROUND(E146*P146,2)</f>
        <v>0</v>
      </c>
      <c r="R146" s="173"/>
      <c r="S146" s="173" t="s">
        <v>219</v>
      </c>
      <c r="T146" s="174" t="s">
        <v>193</v>
      </c>
      <c r="U146" s="157">
        <v>0</v>
      </c>
      <c r="V146" s="157">
        <f>ROUND(E146*U146,2)</f>
        <v>0</v>
      </c>
      <c r="W146" s="157"/>
      <c r="X146" s="157" t="s">
        <v>220</v>
      </c>
      <c r="Y146" s="147"/>
      <c r="Z146" s="147"/>
      <c r="AA146" s="147"/>
      <c r="AB146" s="147"/>
      <c r="AC146" s="147"/>
      <c r="AD146" s="147"/>
      <c r="AE146" s="147"/>
      <c r="AF146" s="147"/>
      <c r="AG146" s="147" t="s">
        <v>308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5">
      <c r="A147" s="154"/>
      <c r="B147" s="155"/>
      <c r="C147" s="256"/>
      <c r="D147" s="257"/>
      <c r="E147" s="257"/>
      <c r="F147" s="257"/>
      <c r="G147" s="2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7"/>
      <c r="Z147" s="147"/>
      <c r="AA147" s="147"/>
      <c r="AB147" s="147"/>
      <c r="AC147" s="147"/>
      <c r="AD147" s="147"/>
      <c r="AE147" s="147"/>
      <c r="AF147" s="147"/>
      <c r="AG147" s="147" t="s">
        <v>198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ht="20.399999999999999" outlineLevel="1" x14ac:dyDescent="0.25">
      <c r="A148" s="168">
        <v>66</v>
      </c>
      <c r="B148" s="169" t="s">
        <v>626</v>
      </c>
      <c r="C148" s="179" t="s">
        <v>627</v>
      </c>
      <c r="D148" s="170" t="s">
        <v>352</v>
      </c>
      <c r="E148" s="171">
        <v>1</v>
      </c>
      <c r="F148" s="172"/>
      <c r="G148" s="173">
        <f>ROUND(E148*F148,2)</f>
        <v>0</v>
      </c>
      <c r="H148" s="172"/>
      <c r="I148" s="173">
        <f>ROUND(E148*H148,2)</f>
        <v>0</v>
      </c>
      <c r="J148" s="172"/>
      <c r="K148" s="173">
        <f>ROUND(E148*J148,2)</f>
        <v>0</v>
      </c>
      <c r="L148" s="173">
        <v>21</v>
      </c>
      <c r="M148" s="173">
        <f>G148*(1+L148/100)</f>
        <v>0</v>
      </c>
      <c r="N148" s="173">
        <v>0</v>
      </c>
      <c r="O148" s="173">
        <f>ROUND(E148*N148,2)</f>
        <v>0</v>
      </c>
      <c r="P148" s="173">
        <v>0</v>
      </c>
      <c r="Q148" s="173">
        <f>ROUND(E148*P148,2)</f>
        <v>0</v>
      </c>
      <c r="R148" s="173"/>
      <c r="S148" s="173" t="s">
        <v>219</v>
      </c>
      <c r="T148" s="174" t="s">
        <v>193</v>
      </c>
      <c r="U148" s="157">
        <v>0</v>
      </c>
      <c r="V148" s="157">
        <f>ROUND(E148*U148,2)</f>
        <v>0</v>
      </c>
      <c r="W148" s="157"/>
      <c r="X148" s="157" t="s">
        <v>220</v>
      </c>
      <c r="Y148" s="147"/>
      <c r="Z148" s="147"/>
      <c r="AA148" s="147"/>
      <c r="AB148" s="147"/>
      <c r="AC148" s="147"/>
      <c r="AD148" s="147"/>
      <c r="AE148" s="147"/>
      <c r="AF148" s="147"/>
      <c r="AG148" s="147" t="s">
        <v>308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5">
      <c r="A149" s="154"/>
      <c r="B149" s="155"/>
      <c r="C149" s="256"/>
      <c r="D149" s="257"/>
      <c r="E149" s="257"/>
      <c r="F149" s="257"/>
      <c r="G149" s="2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7"/>
      <c r="Z149" s="147"/>
      <c r="AA149" s="147"/>
      <c r="AB149" s="147"/>
      <c r="AC149" s="147"/>
      <c r="AD149" s="147"/>
      <c r="AE149" s="147"/>
      <c r="AF149" s="147"/>
      <c r="AG149" s="147" t="s">
        <v>198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ht="20.399999999999999" outlineLevel="1" x14ac:dyDescent="0.25">
      <c r="A150" s="168">
        <v>67</v>
      </c>
      <c r="B150" s="169" t="s">
        <v>628</v>
      </c>
      <c r="C150" s="179" t="s">
        <v>629</v>
      </c>
      <c r="D150" s="170" t="s">
        <v>352</v>
      </c>
      <c r="E150" s="171">
        <v>1</v>
      </c>
      <c r="F150" s="172"/>
      <c r="G150" s="173">
        <f>ROUND(E150*F150,2)</f>
        <v>0</v>
      </c>
      <c r="H150" s="172"/>
      <c r="I150" s="173">
        <f>ROUND(E150*H150,2)</f>
        <v>0</v>
      </c>
      <c r="J150" s="172"/>
      <c r="K150" s="173">
        <f>ROUND(E150*J150,2)</f>
        <v>0</v>
      </c>
      <c r="L150" s="173">
        <v>21</v>
      </c>
      <c r="M150" s="173">
        <f>G150*(1+L150/100)</f>
        <v>0</v>
      </c>
      <c r="N150" s="173">
        <v>0</v>
      </c>
      <c r="O150" s="173">
        <f>ROUND(E150*N150,2)</f>
        <v>0</v>
      </c>
      <c r="P150" s="173">
        <v>0</v>
      </c>
      <c r="Q150" s="173">
        <f>ROUND(E150*P150,2)</f>
        <v>0</v>
      </c>
      <c r="R150" s="173"/>
      <c r="S150" s="173" t="s">
        <v>219</v>
      </c>
      <c r="T150" s="174" t="s">
        <v>193</v>
      </c>
      <c r="U150" s="157">
        <v>0</v>
      </c>
      <c r="V150" s="157">
        <f>ROUND(E150*U150,2)</f>
        <v>0</v>
      </c>
      <c r="W150" s="157"/>
      <c r="X150" s="157" t="s">
        <v>220</v>
      </c>
      <c r="Y150" s="147"/>
      <c r="Z150" s="147"/>
      <c r="AA150" s="147"/>
      <c r="AB150" s="147"/>
      <c r="AC150" s="147"/>
      <c r="AD150" s="147"/>
      <c r="AE150" s="147"/>
      <c r="AF150" s="147"/>
      <c r="AG150" s="147" t="s">
        <v>308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5">
      <c r="A151" s="154"/>
      <c r="B151" s="155"/>
      <c r="C151" s="256"/>
      <c r="D151" s="257"/>
      <c r="E151" s="257"/>
      <c r="F151" s="257"/>
      <c r="G151" s="2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7"/>
      <c r="Z151" s="147"/>
      <c r="AA151" s="147"/>
      <c r="AB151" s="147"/>
      <c r="AC151" s="147"/>
      <c r="AD151" s="147"/>
      <c r="AE151" s="147"/>
      <c r="AF151" s="147"/>
      <c r="AG151" s="147" t="s">
        <v>198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5">
      <c r="A152" s="168">
        <v>68</v>
      </c>
      <c r="B152" s="169" t="s">
        <v>630</v>
      </c>
      <c r="C152" s="179" t="s">
        <v>631</v>
      </c>
      <c r="D152" s="170" t="s">
        <v>352</v>
      </c>
      <c r="E152" s="171">
        <v>1</v>
      </c>
      <c r="F152" s="172"/>
      <c r="G152" s="173">
        <f>ROUND(E152*F152,2)</f>
        <v>0</v>
      </c>
      <c r="H152" s="172"/>
      <c r="I152" s="173">
        <f>ROUND(E152*H152,2)</f>
        <v>0</v>
      </c>
      <c r="J152" s="172"/>
      <c r="K152" s="173">
        <f>ROUND(E152*J152,2)</f>
        <v>0</v>
      </c>
      <c r="L152" s="173">
        <v>21</v>
      </c>
      <c r="M152" s="173">
        <f>G152*(1+L152/100)</f>
        <v>0</v>
      </c>
      <c r="N152" s="173">
        <v>0</v>
      </c>
      <c r="O152" s="173">
        <f>ROUND(E152*N152,2)</f>
        <v>0</v>
      </c>
      <c r="P152" s="173">
        <v>0</v>
      </c>
      <c r="Q152" s="173">
        <f>ROUND(E152*P152,2)</f>
        <v>0</v>
      </c>
      <c r="R152" s="173"/>
      <c r="S152" s="173" t="s">
        <v>219</v>
      </c>
      <c r="T152" s="174" t="s">
        <v>193</v>
      </c>
      <c r="U152" s="157">
        <v>0</v>
      </c>
      <c r="V152" s="157">
        <f>ROUND(E152*U152,2)</f>
        <v>0</v>
      </c>
      <c r="W152" s="157"/>
      <c r="X152" s="157" t="s">
        <v>220</v>
      </c>
      <c r="Y152" s="147"/>
      <c r="Z152" s="147"/>
      <c r="AA152" s="147"/>
      <c r="AB152" s="147"/>
      <c r="AC152" s="147"/>
      <c r="AD152" s="147"/>
      <c r="AE152" s="147"/>
      <c r="AF152" s="147"/>
      <c r="AG152" s="147" t="s">
        <v>308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5">
      <c r="A153" s="154"/>
      <c r="B153" s="155"/>
      <c r="C153" s="256"/>
      <c r="D153" s="257"/>
      <c r="E153" s="257"/>
      <c r="F153" s="257"/>
      <c r="G153" s="2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7"/>
      <c r="Z153" s="147"/>
      <c r="AA153" s="147"/>
      <c r="AB153" s="147"/>
      <c r="AC153" s="147"/>
      <c r="AD153" s="147"/>
      <c r="AE153" s="147"/>
      <c r="AF153" s="147"/>
      <c r="AG153" s="147" t="s">
        <v>198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ht="20.399999999999999" outlineLevel="1" x14ac:dyDescent="0.25">
      <c r="A154" s="168">
        <v>69</v>
      </c>
      <c r="B154" s="169" t="s">
        <v>632</v>
      </c>
      <c r="C154" s="179" t="s">
        <v>633</v>
      </c>
      <c r="D154" s="170" t="s">
        <v>352</v>
      </c>
      <c r="E154" s="171">
        <v>1</v>
      </c>
      <c r="F154" s="172"/>
      <c r="G154" s="173">
        <f>ROUND(E154*F154,2)</f>
        <v>0</v>
      </c>
      <c r="H154" s="172"/>
      <c r="I154" s="173">
        <f>ROUND(E154*H154,2)</f>
        <v>0</v>
      </c>
      <c r="J154" s="172"/>
      <c r="K154" s="173">
        <f>ROUND(E154*J154,2)</f>
        <v>0</v>
      </c>
      <c r="L154" s="173">
        <v>21</v>
      </c>
      <c r="M154" s="173">
        <f>G154*(1+L154/100)</f>
        <v>0</v>
      </c>
      <c r="N154" s="173">
        <v>0</v>
      </c>
      <c r="O154" s="173">
        <f>ROUND(E154*N154,2)</f>
        <v>0</v>
      </c>
      <c r="P154" s="173">
        <v>0</v>
      </c>
      <c r="Q154" s="173">
        <f>ROUND(E154*P154,2)</f>
        <v>0</v>
      </c>
      <c r="R154" s="173"/>
      <c r="S154" s="173" t="s">
        <v>219</v>
      </c>
      <c r="T154" s="174" t="s">
        <v>193</v>
      </c>
      <c r="U154" s="157">
        <v>0</v>
      </c>
      <c r="V154" s="157">
        <f>ROUND(E154*U154,2)</f>
        <v>0</v>
      </c>
      <c r="W154" s="157"/>
      <c r="X154" s="157" t="s">
        <v>220</v>
      </c>
      <c r="Y154" s="147"/>
      <c r="Z154" s="147"/>
      <c r="AA154" s="147"/>
      <c r="AB154" s="147"/>
      <c r="AC154" s="147"/>
      <c r="AD154" s="147"/>
      <c r="AE154" s="147"/>
      <c r="AF154" s="147"/>
      <c r="AG154" s="147" t="s">
        <v>308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5">
      <c r="A155" s="154"/>
      <c r="B155" s="155"/>
      <c r="C155" s="256"/>
      <c r="D155" s="257"/>
      <c r="E155" s="257"/>
      <c r="F155" s="257"/>
      <c r="G155" s="2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7"/>
      <c r="Z155" s="147"/>
      <c r="AA155" s="147"/>
      <c r="AB155" s="147"/>
      <c r="AC155" s="147"/>
      <c r="AD155" s="147"/>
      <c r="AE155" s="147"/>
      <c r="AF155" s="147"/>
      <c r="AG155" s="147" t="s">
        <v>198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5">
      <c r="A156" s="168">
        <v>70</v>
      </c>
      <c r="B156" s="169" t="s">
        <v>634</v>
      </c>
      <c r="C156" s="179" t="s">
        <v>635</v>
      </c>
      <c r="D156" s="170" t="s">
        <v>352</v>
      </c>
      <c r="E156" s="171">
        <v>1</v>
      </c>
      <c r="F156" s="172"/>
      <c r="G156" s="173">
        <f>ROUND(E156*F156,2)</f>
        <v>0</v>
      </c>
      <c r="H156" s="172"/>
      <c r="I156" s="173">
        <f>ROUND(E156*H156,2)</f>
        <v>0</v>
      </c>
      <c r="J156" s="172"/>
      <c r="K156" s="173">
        <f>ROUND(E156*J156,2)</f>
        <v>0</v>
      </c>
      <c r="L156" s="173">
        <v>21</v>
      </c>
      <c r="M156" s="173">
        <f>G156*(1+L156/100)</f>
        <v>0</v>
      </c>
      <c r="N156" s="173">
        <v>0</v>
      </c>
      <c r="O156" s="173">
        <f>ROUND(E156*N156,2)</f>
        <v>0</v>
      </c>
      <c r="P156" s="173">
        <v>0</v>
      </c>
      <c r="Q156" s="173">
        <f>ROUND(E156*P156,2)</f>
        <v>0</v>
      </c>
      <c r="R156" s="173"/>
      <c r="S156" s="173" t="s">
        <v>219</v>
      </c>
      <c r="T156" s="174" t="s">
        <v>193</v>
      </c>
      <c r="U156" s="157">
        <v>0</v>
      </c>
      <c r="V156" s="157">
        <f>ROUND(E156*U156,2)</f>
        <v>0</v>
      </c>
      <c r="W156" s="157"/>
      <c r="X156" s="157" t="s">
        <v>220</v>
      </c>
      <c r="Y156" s="147"/>
      <c r="Z156" s="147"/>
      <c r="AA156" s="147"/>
      <c r="AB156" s="147"/>
      <c r="AC156" s="147"/>
      <c r="AD156" s="147"/>
      <c r="AE156" s="147"/>
      <c r="AF156" s="147"/>
      <c r="AG156" s="147" t="s">
        <v>308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5">
      <c r="A157" s="154"/>
      <c r="B157" s="155"/>
      <c r="C157" s="256"/>
      <c r="D157" s="257"/>
      <c r="E157" s="257"/>
      <c r="F157" s="257"/>
      <c r="G157" s="2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7"/>
      <c r="Z157" s="147"/>
      <c r="AA157" s="147"/>
      <c r="AB157" s="147"/>
      <c r="AC157" s="147"/>
      <c r="AD157" s="147"/>
      <c r="AE157" s="147"/>
      <c r="AF157" s="147"/>
      <c r="AG157" s="147" t="s">
        <v>198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ht="20.399999999999999" outlineLevel="1" x14ac:dyDescent="0.25">
      <c r="A158" s="168">
        <v>71</v>
      </c>
      <c r="B158" s="169" t="s">
        <v>636</v>
      </c>
      <c r="C158" s="179" t="s">
        <v>637</v>
      </c>
      <c r="D158" s="170" t="s">
        <v>352</v>
      </c>
      <c r="E158" s="171">
        <v>1</v>
      </c>
      <c r="F158" s="172"/>
      <c r="G158" s="173">
        <f>ROUND(E158*F158,2)</f>
        <v>0</v>
      </c>
      <c r="H158" s="172"/>
      <c r="I158" s="173">
        <f>ROUND(E158*H158,2)</f>
        <v>0</v>
      </c>
      <c r="J158" s="172"/>
      <c r="K158" s="173">
        <f>ROUND(E158*J158,2)</f>
        <v>0</v>
      </c>
      <c r="L158" s="173">
        <v>21</v>
      </c>
      <c r="M158" s="173">
        <f>G158*(1+L158/100)</f>
        <v>0</v>
      </c>
      <c r="N158" s="173">
        <v>0</v>
      </c>
      <c r="O158" s="173">
        <f>ROUND(E158*N158,2)</f>
        <v>0</v>
      </c>
      <c r="P158" s="173">
        <v>0</v>
      </c>
      <c r="Q158" s="173">
        <f>ROUND(E158*P158,2)</f>
        <v>0</v>
      </c>
      <c r="R158" s="173"/>
      <c r="S158" s="173" t="s">
        <v>219</v>
      </c>
      <c r="T158" s="174" t="s">
        <v>193</v>
      </c>
      <c r="U158" s="157">
        <v>0</v>
      </c>
      <c r="V158" s="157">
        <f>ROUND(E158*U158,2)</f>
        <v>0</v>
      </c>
      <c r="W158" s="157"/>
      <c r="X158" s="157" t="s">
        <v>262</v>
      </c>
      <c r="Y158" s="147"/>
      <c r="Z158" s="147"/>
      <c r="AA158" s="147"/>
      <c r="AB158" s="147"/>
      <c r="AC158" s="147"/>
      <c r="AD158" s="147"/>
      <c r="AE158" s="147"/>
      <c r="AF158" s="147"/>
      <c r="AG158" s="147" t="s">
        <v>499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5">
      <c r="A159" s="154"/>
      <c r="B159" s="155"/>
      <c r="C159" s="256"/>
      <c r="D159" s="257"/>
      <c r="E159" s="257"/>
      <c r="F159" s="257"/>
      <c r="G159" s="2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7"/>
      <c r="Z159" s="147"/>
      <c r="AA159" s="147"/>
      <c r="AB159" s="147"/>
      <c r="AC159" s="147"/>
      <c r="AD159" s="147"/>
      <c r="AE159" s="147"/>
      <c r="AF159" s="147"/>
      <c r="AG159" s="147" t="s">
        <v>198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x14ac:dyDescent="0.25">
      <c r="A160" s="162" t="s">
        <v>187</v>
      </c>
      <c r="B160" s="163" t="s">
        <v>120</v>
      </c>
      <c r="C160" s="178" t="s">
        <v>121</v>
      </c>
      <c r="D160" s="164"/>
      <c r="E160" s="165"/>
      <c r="F160" s="166"/>
      <c r="G160" s="166">
        <f>SUMIF(AG161:AG218,"&lt;&gt;NOR",G161:G218)</f>
        <v>0</v>
      </c>
      <c r="H160" s="166"/>
      <c r="I160" s="166">
        <f>SUM(I161:I218)</f>
        <v>0</v>
      </c>
      <c r="J160" s="166"/>
      <c r="K160" s="166">
        <f>SUM(K161:K218)</f>
        <v>0</v>
      </c>
      <c r="L160" s="166"/>
      <c r="M160" s="166">
        <f>SUM(M161:M218)</f>
        <v>0</v>
      </c>
      <c r="N160" s="166"/>
      <c r="O160" s="166">
        <f>SUM(O161:O218)</f>
        <v>0</v>
      </c>
      <c r="P160" s="166"/>
      <c r="Q160" s="166">
        <f>SUM(Q161:Q218)</f>
        <v>0</v>
      </c>
      <c r="R160" s="166"/>
      <c r="S160" s="166"/>
      <c r="T160" s="167"/>
      <c r="U160" s="161"/>
      <c r="V160" s="161">
        <f>SUM(V161:V218)</f>
        <v>0</v>
      </c>
      <c r="W160" s="161"/>
      <c r="X160" s="161"/>
      <c r="AG160" t="s">
        <v>188</v>
      </c>
    </row>
    <row r="161" spans="1:60" outlineLevel="1" x14ac:dyDescent="0.25">
      <c r="A161" s="168">
        <v>72</v>
      </c>
      <c r="B161" s="169" t="s">
        <v>638</v>
      </c>
      <c r="C161" s="179" t="s">
        <v>639</v>
      </c>
      <c r="D161" s="170" t="s">
        <v>352</v>
      </c>
      <c r="E161" s="171">
        <v>1</v>
      </c>
      <c r="F161" s="172"/>
      <c r="G161" s="173">
        <f>ROUND(E161*F161,2)</f>
        <v>0</v>
      </c>
      <c r="H161" s="172"/>
      <c r="I161" s="173">
        <f>ROUND(E161*H161,2)</f>
        <v>0</v>
      </c>
      <c r="J161" s="172"/>
      <c r="K161" s="173">
        <f>ROUND(E161*J161,2)</f>
        <v>0</v>
      </c>
      <c r="L161" s="173">
        <v>21</v>
      </c>
      <c r="M161" s="173">
        <f>G161*(1+L161/100)</f>
        <v>0</v>
      </c>
      <c r="N161" s="173">
        <v>0</v>
      </c>
      <c r="O161" s="173">
        <f>ROUND(E161*N161,2)</f>
        <v>0</v>
      </c>
      <c r="P161" s="173">
        <v>0</v>
      </c>
      <c r="Q161" s="173">
        <f>ROUND(E161*P161,2)</f>
        <v>0</v>
      </c>
      <c r="R161" s="173"/>
      <c r="S161" s="173" t="s">
        <v>219</v>
      </c>
      <c r="T161" s="174" t="s">
        <v>193</v>
      </c>
      <c r="U161" s="157">
        <v>0</v>
      </c>
      <c r="V161" s="157">
        <f>ROUND(E161*U161,2)</f>
        <v>0</v>
      </c>
      <c r="W161" s="157"/>
      <c r="X161" s="157" t="s">
        <v>220</v>
      </c>
      <c r="Y161" s="147"/>
      <c r="Z161" s="147"/>
      <c r="AA161" s="147"/>
      <c r="AB161" s="147"/>
      <c r="AC161" s="147"/>
      <c r="AD161" s="147"/>
      <c r="AE161" s="147"/>
      <c r="AF161" s="147"/>
      <c r="AG161" s="147" t="s">
        <v>308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5">
      <c r="A162" s="154"/>
      <c r="B162" s="155"/>
      <c r="C162" s="256"/>
      <c r="D162" s="257"/>
      <c r="E162" s="257"/>
      <c r="F162" s="257"/>
      <c r="G162" s="2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7"/>
      <c r="Z162" s="147"/>
      <c r="AA162" s="147"/>
      <c r="AB162" s="147"/>
      <c r="AC162" s="147"/>
      <c r="AD162" s="147"/>
      <c r="AE162" s="147"/>
      <c r="AF162" s="147"/>
      <c r="AG162" s="147" t="s">
        <v>198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5">
      <c r="A163" s="168">
        <v>73</v>
      </c>
      <c r="B163" s="169" t="s">
        <v>640</v>
      </c>
      <c r="C163" s="179" t="s">
        <v>641</v>
      </c>
      <c r="D163" s="170" t="s">
        <v>352</v>
      </c>
      <c r="E163" s="171">
        <v>1</v>
      </c>
      <c r="F163" s="172"/>
      <c r="G163" s="173">
        <f>ROUND(E163*F163,2)</f>
        <v>0</v>
      </c>
      <c r="H163" s="172"/>
      <c r="I163" s="173">
        <f>ROUND(E163*H163,2)</f>
        <v>0</v>
      </c>
      <c r="J163" s="172"/>
      <c r="K163" s="173">
        <f>ROUND(E163*J163,2)</f>
        <v>0</v>
      </c>
      <c r="L163" s="173">
        <v>21</v>
      </c>
      <c r="M163" s="173">
        <f>G163*(1+L163/100)</f>
        <v>0</v>
      </c>
      <c r="N163" s="173">
        <v>0</v>
      </c>
      <c r="O163" s="173">
        <f>ROUND(E163*N163,2)</f>
        <v>0</v>
      </c>
      <c r="P163" s="173">
        <v>0</v>
      </c>
      <c r="Q163" s="173">
        <f>ROUND(E163*P163,2)</f>
        <v>0</v>
      </c>
      <c r="R163" s="173"/>
      <c r="S163" s="173" t="s">
        <v>219</v>
      </c>
      <c r="T163" s="174" t="s">
        <v>193</v>
      </c>
      <c r="U163" s="157">
        <v>0</v>
      </c>
      <c r="V163" s="157">
        <f>ROUND(E163*U163,2)</f>
        <v>0</v>
      </c>
      <c r="W163" s="157"/>
      <c r="X163" s="157" t="s">
        <v>220</v>
      </c>
      <c r="Y163" s="147"/>
      <c r="Z163" s="147"/>
      <c r="AA163" s="147"/>
      <c r="AB163" s="147"/>
      <c r="AC163" s="147"/>
      <c r="AD163" s="147"/>
      <c r="AE163" s="147"/>
      <c r="AF163" s="147"/>
      <c r="AG163" s="147" t="s">
        <v>308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5">
      <c r="A164" s="154"/>
      <c r="B164" s="155"/>
      <c r="C164" s="256"/>
      <c r="D164" s="257"/>
      <c r="E164" s="257"/>
      <c r="F164" s="257"/>
      <c r="G164" s="2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7"/>
      <c r="Z164" s="147"/>
      <c r="AA164" s="147"/>
      <c r="AB164" s="147"/>
      <c r="AC164" s="147"/>
      <c r="AD164" s="147"/>
      <c r="AE164" s="147"/>
      <c r="AF164" s="147"/>
      <c r="AG164" s="147" t="s">
        <v>198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5">
      <c r="A165" s="168">
        <v>74</v>
      </c>
      <c r="B165" s="169" t="s">
        <v>642</v>
      </c>
      <c r="C165" s="179" t="s">
        <v>643</v>
      </c>
      <c r="D165" s="170" t="s">
        <v>352</v>
      </c>
      <c r="E165" s="171">
        <v>1</v>
      </c>
      <c r="F165" s="172"/>
      <c r="G165" s="173">
        <f>ROUND(E165*F165,2)</f>
        <v>0</v>
      </c>
      <c r="H165" s="172"/>
      <c r="I165" s="173">
        <f>ROUND(E165*H165,2)</f>
        <v>0</v>
      </c>
      <c r="J165" s="172"/>
      <c r="K165" s="173">
        <f>ROUND(E165*J165,2)</f>
        <v>0</v>
      </c>
      <c r="L165" s="173">
        <v>21</v>
      </c>
      <c r="M165" s="173">
        <f>G165*(1+L165/100)</f>
        <v>0</v>
      </c>
      <c r="N165" s="173">
        <v>0</v>
      </c>
      <c r="O165" s="173">
        <f>ROUND(E165*N165,2)</f>
        <v>0</v>
      </c>
      <c r="P165" s="173">
        <v>0</v>
      </c>
      <c r="Q165" s="173">
        <f>ROUND(E165*P165,2)</f>
        <v>0</v>
      </c>
      <c r="R165" s="173"/>
      <c r="S165" s="173" t="s">
        <v>219</v>
      </c>
      <c r="T165" s="174" t="s">
        <v>193</v>
      </c>
      <c r="U165" s="157">
        <v>0</v>
      </c>
      <c r="V165" s="157">
        <f>ROUND(E165*U165,2)</f>
        <v>0</v>
      </c>
      <c r="W165" s="157"/>
      <c r="X165" s="157" t="s">
        <v>220</v>
      </c>
      <c r="Y165" s="147"/>
      <c r="Z165" s="147"/>
      <c r="AA165" s="147"/>
      <c r="AB165" s="147"/>
      <c r="AC165" s="147"/>
      <c r="AD165" s="147"/>
      <c r="AE165" s="147"/>
      <c r="AF165" s="147"/>
      <c r="AG165" s="147" t="s">
        <v>308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5">
      <c r="A166" s="154"/>
      <c r="B166" s="155"/>
      <c r="C166" s="256"/>
      <c r="D166" s="257"/>
      <c r="E166" s="257"/>
      <c r="F166" s="257"/>
      <c r="G166" s="2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7"/>
      <c r="Z166" s="147"/>
      <c r="AA166" s="147"/>
      <c r="AB166" s="147"/>
      <c r="AC166" s="147"/>
      <c r="AD166" s="147"/>
      <c r="AE166" s="147"/>
      <c r="AF166" s="147"/>
      <c r="AG166" s="147" t="s">
        <v>198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5">
      <c r="A167" s="168">
        <v>75</v>
      </c>
      <c r="B167" s="169" t="s">
        <v>644</v>
      </c>
      <c r="C167" s="179" t="s">
        <v>645</v>
      </c>
      <c r="D167" s="170" t="s">
        <v>352</v>
      </c>
      <c r="E167" s="171">
        <v>1</v>
      </c>
      <c r="F167" s="172"/>
      <c r="G167" s="173">
        <f>ROUND(E167*F167,2)</f>
        <v>0</v>
      </c>
      <c r="H167" s="172"/>
      <c r="I167" s="173">
        <f>ROUND(E167*H167,2)</f>
        <v>0</v>
      </c>
      <c r="J167" s="172"/>
      <c r="K167" s="173">
        <f>ROUND(E167*J167,2)</f>
        <v>0</v>
      </c>
      <c r="L167" s="173">
        <v>21</v>
      </c>
      <c r="M167" s="173">
        <f>G167*(1+L167/100)</f>
        <v>0</v>
      </c>
      <c r="N167" s="173">
        <v>0</v>
      </c>
      <c r="O167" s="173">
        <f>ROUND(E167*N167,2)</f>
        <v>0</v>
      </c>
      <c r="P167" s="173">
        <v>0</v>
      </c>
      <c r="Q167" s="173">
        <f>ROUND(E167*P167,2)</f>
        <v>0</v>
      </c>
      <c r="R167" s="173"/>
      <c r="S167" s="173" t="s">
        <v>219</v>
      </c>
      <c r="T167" s="174" t="s">
        <v>193</v>
      </c>
      <c r="U167" s="157">
        <v>0</v>
      </c>
      <c r="V167" s="157">
        <f>ROUND(E167*U167,2)</f>
        <v>0</v>
      </c>
      <c r="W167" s="157"/>
      <c r="X167" s="157" t="s">
        <v>220</v>
      </c>
      <c r="Y167" s="147"/>
      <c r="Z167" s="147"/>
      <c r="AA167" s="147"/>
      <c r="AB167" s="147"/>
      <c r="AC167" s="147"/>
      <c r="AD167" s="147"/>
      <c r="AE167" s="147"/>
      <c r="AF167" s="147"/>
      <c r="AG167" s="147" t="s">
        <v>308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5">
      <c r="A168" s="154"/>
      <c r="B168" s="155"/>
      <c r="C168" s="256"/>
      <c r="D168" s="257"/>
      <c r="E168" s="257"/>
      <c r="F168" s="257"/>
      <c r="G168" s="2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7"/>
      <c r="Z168" s="147"/>
      <c r="AA168" s="147"/>
      <c r="AB168" s="147"/>
      <c r="AC168" s="147"/>
      <c r="AD168" s="147"/>
      <c r="AE168" s="147"/>
      <c r="AF168" s="147"/>
      <c r="AG168" s="147" t="s">
        <v>198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5">
      <c r="A169" s="168">
        <v>76</v>
      </c>
      <c r="B169" s="169" t="s">
        <v>646</v>
      </c>
      <c r="C169" s="179" t="s">
        <v>647</v>
      </c>
      <c r="D169" s="170" t="s">
        <v>352</v>
      </c>
      <c r="E169" s="171">
        <v>1</v>
      </c>
      <c r="F169" s="172"/>
      <c r="G169" s="173">
        <f>ROUND(E169*F169,2)</f>
        <v>0</v>
      </c>
      <c r="H169" s="172"/>
      <c r="I169" s="173">
        <f>ROUND(E169*H169,2)</f>
        <v>0</v>
      </c>
      <c r="J169" s="172"/>
      <c r="K169" s="173">
        <f>ROUND(E169*J169,2)</f>
        <v>0</v>
      </c>
      <c r="L169" s="173">
        <v>21</v>
      </c>
      <c r="M169" s="173">
        <f>G169*(1+L169/100)</f>
        <v>0</v>
      </c>
      <c r="N169" s="173">
        <v>0</v>
      </c>
      <c r="O169" s="173">
        <f>ROUND(E169*N169,2)</f>
        <v>0</v>
      </c>
      <c r="P169" s="173">
        <v>0</v>
      </c>
      <c r="Q169" s="173">
        <f>ROUND(E169*P169,2)</f>
        <v>0</v>
      </c>
      <c r="R169" s="173"/>
      <c r="S169" s="173" t="s">
        <v>219</v>
      </c>
      <c r="T169" s="174" t="s">
        <v>193</v>
      </c>
      <c r="U169" s="157">
        <v>0</v>
      </c>
      <c r="V169" s="157">
        <f>ROUND(E169*U169,2)</f>
        <v>0</v>
      </c>
      <c r="W169" s="157"/>
      <c r="X169" s="157" t="s">
        <v>220</v>
      </c>
      <c r="Y169" s="147"/>
      <c r="Z169" s="147"/>
      <c r="AA169" s="147"/>
      <c r="AB169" s="147"/>
      <c r="AC169" s="147"/>
      <c r="AD169" s="147"/>
      <c r="AE169" s="147"/>
      <c r="AF169" s="147"/>
      <c r="AG169" s="147" t="s">
        <v>308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5">
      <c r="A170" s="154"/>
      <c r="B170" s="155"/>
      <c r="C170" s="256"/>
      <c r="D170" s="257"/>
      <c r="E170" s="257"/>
      <c r="F170" s="257"/>
      <c r="G170" s="2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7"/>
      <c r="Z170" s="147"/>
      <c r="AA170" s="147"/>
      <c r="AB170" s="147"/>
      <c r="AC170" s="147"/>
      <c r="AD170" s="147"/>
      <c r="AE170" s="147"/>
      <c r="AF170" s="147"/>
      <c r="AG170" s="147" t="s">
        <v>198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5">
      <c r="A171" s="168">
        <v>77</v>
      </c>
      <c r="B171" s="169" t="s">
        <v>648</v>
      </c>
      <c r="C171" s="179" t="s">
        <v>649</v>
      </c>
      <c r="D171" s="170" t="s">
        <v>352</v>
      </c>
      <c r="E171" s="171">
        <v>10</v>
      </c>
      <c r="F171" s="172"/>
      <c r="G171" s="173">
        <f>ROUND(E171*F171,2)</f>
        <v>0</v>
      </c>
      <c r="H171" s="172"/>
      <c r="I171" s="173">
        <f>ROUND(E171*H171,2)</f>
        <v>0</v>
      </c>
      <c r="J171" s="172"/>
      <c r="K171" s="173">
        <f>ROUND(E171*J171,2)</f>
        <v>0</v>
      </c>
      <c r="L171" s="173">
        <v>21</v>
      </c>
      <c r="M171" s="173">
        <f>G171*(1+L171/100)</f>
        <v>0</v>
      </c>
      <c r="N171" s="173">
        <v>0</v>
      </c>
      <c r="O171" s="173">
        <f>ROUND(E171*N171,2)</f>
        <v>0</v>
      </c>
      <c r="P171" s="173">
        <v>0</v>
      </c>
      <c r="Q171" s="173">
        <f>ROUND(E171*P171,2)</f>
        <v>0</v>
      </c>
      <c r="R171" s="173"/>
      <c r="S171" s="173" t="s">
        <v>219</v>
      </c>
      <c r="T171" s="174" t="s">
        <v>193</v>
      </c>
      <c r="U171" s="157">
        <v>0</v>
      </c>
      <c r="V171" s="157">
        <f>ROUND(E171*U171,2)</f>
        <v>0</v>
      </c>
      <c r="W171" s="157"/>
      <c r="X171" s="157" t="s">
        <v>220</v>
      </c>
      <c r="Y171" s="147"/>
      <c r="Z171" s="147"/>
      <c r="AA171" s="147"/>
      <c r="AB171" s="147"/>
      <c r="AC171" s="147"/>
      <c r="AD171" s="147"/>
      <c r="AE171" s="147"/>
      <c r="AF171" s="147"/>
      <c r="AG171" s="147" t="s">
        <v>308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5">
      <c r="A172" s="154"/>
      <c r="B172" s="155"/>
      <c r="C172" s="256"/>
      <c r="D172" s="257"/>
      <c r="E172" s="257"/>
      <c r="F172" s="257"/>
      <c r="G172" s="2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7"/>
      <c r="Z172" s="147"/>
      <c r="AA172" s="147"/>
      <c r="AB172" s="147"/>
      <c r="AC172" s="147"/>
      <c r="AD172" s="147"/>
      <c r="AE172" s="147"/>
      <c r="AF172" s="147"/>
      <c r="AG172" s="147" t="s">
        <v>198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5">
      <c r="A173" s="168">
        <v>78</v>
      </c>
      <c r="B173" s="169" t="s">
        <v>650</v>
      </c>
      <c r="C173" s="179" t="s">
        <v>651</v>
      </c>
      <c r="D173" s="170" t="s">
        <v>352</v>
      </c>
      <c r="E173" s="171">
        <v>1</v>
      </c>
      <c r="F173" s="172"/>
      <c r="G173" s="173">
        <f>ROUND(E173*F173,2)</f>
        <v>0</v>
      </c>
      <c r="H173" s="172"/>
      <c r="I173" s="173">
        <f>ROUND(E173*H173,2)</f>
        <v>0</v>
      </c>
      <c r="J173" s="172"/>
      <c r="K173" s="173">
        <f>ROUND(E173*J173,2)</f>
        <v>0</v>
      </c>
      <c r="L173" s="173">
        <v>21</v>
      </c>
      <c r="M173" s="173">
        <f>G173*(1+L173/100)</f>
        <v>0</v>
      </c>
      <c r="N173" s="173">
        <v>0</v>
      </c>
      <c r="O173" s="173">
        <f>ROUND(E173*N173,2)</f>
        <v>0</v>
      </c>
      <c r="P173" s="173">
        <v>0</v>
      </c>
      <c r="Q173" s="173">
        <f>ROUND(E173*P173,2)</f>
        <v>0</v>
      </c>
      <c r="R173" s="173"/>
      <c r="S173" s="173" t="s">
        <v>219</v>
      </c>
      <c r="T173" s="174" t="s">
        <v>193</v>
      </c>
      <c r="U173" s="157">
        <v>0</v>
      </c>
      <c r="V173" s="157">
        <f>ROUND(E173*U173,2)</f>
        <v>0</v>
      </c>
      <c r="W173" s="157"/>
      <c r="X173" s="157" t="s">
        <v>220</v>
      </c>
      <c r="Y173" s="147"/>
      <c r="Z173" s="147"/>
      <c r="AA173" s="147"/>
      <c r="AB173" s="147"/>
      <c r="AC173" s="147"/>
      <c r="AD173" s="147"/>
      <c r="AE173" s="147"/>
      <c r="AF173" s="147"/>
      <c r="AG173" s="147" t="s">
        <v>308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5">
      <c r="A174" s="154"/>
      <c r="B174" s="155"/>
      <c r="C174" s="256"/>
      <c r="D174" s="257"/>
      <c r="E174" s="257"/>
      <c r="F174" s="257"/>
      <c r="G174" s="2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7"/>
      <c r="Z174" s="147"/>
      <c r="AA174" s="147"/>
      <c r="AB174" s="147"/>
      <c r="AC174" s="147"/>
      <c r="AD174" s="147"/>
      <c r="AE174" s="147"/>
      <c r="AF174" s="147"/>
      <c r="AG174" s="147" t="s">
        <v>198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5">
      <c r="A175" s="168">
        <v>79</v>
      </c>
      <c r="B175" s="169" t="s">
        <v>652</v>
      </c>
      <c r="C175" s="179" t="s">
        <v>643</v>
      </c>
      <c r="D175" s="170" t="s">
        <v>352</v>
      </c>
      <c r="E175" s="171">
        <v>1</v>
      </c>
      <c r="F175" s="172"/>
      <c r="G175" s="173">
        <f>ROUND(E175*F175,2)</f>
        <v>0</v>
      </c>
      <c r="H175" s="172"/>
      <c r="I175" s="173">
        <f>ROUND(E175*H175,2)</f>
        <v>0</v>
      </c>
      <c r="J175" s="172"/>
      <c r="K175" s="173">
        <f>ROUND(E175*J175,2)</f>
        <v>0</v>
      </c>
      <c r="L175" s="173">
        <v>21</v>
      </c>
      <c r="M175" s="173">
        <f>G175*(1+L175/100)</f>
        <v>0</v>
      </c>
      <c r="N175" s="173">
        <v>0</v>
      </c>
      <c r="O175" s="173">
        <f>ROUND(E175*N175,2)</f>
        <v>0</v>
      </c>
      <c r="P175" s="173">
        <v>0</v>
      </c>
      <c r="Q175" s="173">
        <f>ROUND(E175*P175,2)</f>
        <v>0</v>
      </c>
      <c r="R175" s="173"/>
      <c r="S175" s="173" t="s">
        <v>219</v>
      </c>
      <c r="T175" s="174" t="s">
        <v>193</v>
      </c>
      <c r="U175" s="157">
        <v>0</v>
      </c>
      <c r="V175" s="157">
        <f>ROUND(E175*U175,2)</f>
        <v>0</v>
      </c>
      <c r="W175" s="157"/>
      <c r="X175" s="157" t="s">
        <v>220</v>
      </c>
      <c r="Y175" s="147"/>
      <c r="Z175" s="147"/>
      <c r="AA175" s="147"/>
      <c r="AB175" s="147"/>
      <c r="AC175" s="147"/>
      <c r="AD175" s="147"/>
      <c r="AE175" s="147"/>
      <c r="AF175" s="147"/>
      <c r="AG175" s="147" t="s">
        <v>308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5">
      <c r="A176" s="154"/>
      <c r="B176" s="155"/>
      <c r="C176" s="256"/>
      <c r="D176" s="257"/>
      <c r="E176" s="257"/>
      <c r="F176" s="257"/>
      <c r="G176" s="2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7"/>
      <c r="Z176" s="147"/>
      <c r="AA176" s="147"/>
      <c r="AB176" s="147"/>
      <c r="AC176" s="147"/>
      <c r="AD176" s="147"/>
      <c r="AE176" s="147"/>
      <c r="AF176" s="147"/>
      <c r="AG176" s="147" t="s">
        <v>198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5">
      <c r="A177" s="168">
        <v>80</v>
      </c>
      <c r="B177" s="169" t="s">
        <v>653</v>
      </c>
      <c r="C177" s="179" t="s">
        <v>654</v>
      </c>
      <c r="D177" s="170" t="s">
        <v>352</v>
      </c>
      <c r="E177" s="171">
        <v>1</v>
      </c>
      <c r="F177" s="172"/>
      <c r="G177" s="173">
        <f>ROUND(E177*F177,2)</f>
        <v>0</v>
      </c>
      <c r="H177" s="172"/>
      <c r="I177" s="173">
        <f>ROUND(E177*H177,2)</f>
        <v>0</v>
      </c>
      <c r="J177" s="172"/>
      <c r="K177" s="173">
        <f>ROUND(E177*J177,2)</f>
        <v>0</v>
      </c>
      <c r="L177" s="173">
        <v>21</v>
      </c>
      <c r="M177" s="173">
        <f>G177*(1+L177/100)</f>
        <v>0</v>
      </c>
      <c r="N177" s="173">
        <v>0</v>
      </c>
      <c r="O177" s="173">
        <f>ROUND(E177*N177,2)</f>
        <v>0</v>
      </c>
      <c r="P177" s="173">
        <v>0</v>
      </c>
      <c r="Q177" s="173">
        <f>ROUND(E177*P177,2)</f>
        <v>0</v>
      </c>
      <c r="R177" s="173"/>
      <c r="S177" s="173" t="s">
        <v>219</v>
      </c>
      <c r="T177" s="174" t="s">
        <v>193</v>
      </c>
      <c r="U177" s="157">
        <v>0</v>
      </c>
      <c r="V177" s="157">
        <f>ROUND(E177*U177,2)</f>
        <v>0</v>
      </c>
      <c r="W177" s="157"/>
      <c r="X177" s="157" t="s">
        <v>220</v>
      </c>
      <c r="Y177" s="147"/>
      <c r="Z177" s="147"/>
      <c r="AA177" s="147"/>
      <c r="AB177" s="147"/>
      <c r="AC177" s="147"/>
      <c r="AD177" s="147"/>
      <c r="AE177" s="147"/>
      <c r="AF177" s="147"/>
      <c r="AG177" s="147" t="s">
        <v>308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5">
      <c r="A178" s="154"/>
      <c r="B178" s="155"/>
      <c r="C178" s="256"/>
      <c r="D178" s="257"/>
      <c r="E178" s="257"/>
      <c r="F178" s="257"/>
      <c r="G178" s="2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7"/>
      <c r="Z178" s="147"/>
      <c r="AA178" s="147"/>
      <c r="AB178" s="147"/>
      <c r="AC178" s="147"/>
      <c r="AD178" s="147"/>
      <c r="AE178" s="147"/>
      <c r="AF178" s="147"/>
      <c r="AG178" s="147" t="s">
        <v>198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5">
      <c r="A179" s="168">
        <v>81</v>
      </c>
      <c r="B179" s="169" t="s">
        <v>655</v>
      </c>
      <c r="C179" s="179" t="s">
        <v>656</v>
      </c>
      <c r="D179" s="170" t="s">
        <v>352</v>
      </c>
      <c r="E179" s="171">
        <v>14</v>
      </c>
      <c r="F179" s="172"/>
      <c r="G179" s="173">
        <f>ROUND(E179*F179,2)</f>
        <v>0</v>
      </c>
      <c r="H179" s="172"/>
      <c r="I179" s="173">
        <f>ROUND(E179*H179,2)</f>
        <v>0</v>
      </c>
      <c r="J179" s="172"/>
      <c r="K179" s="173">
        <f>ROUND(E179*J179,2)</f>
        <v>0</v>
      </c>
      <c r="L179" s="173">
        <v>21</v>
      </c>
      <c r="M179" s="173">
        <f>G179*(1+L179/100)</f>
        <v>0</v>
      </c>
      <c r="N179" s="173">
        <v>0</v>
      </c>
      <c r="O179" s="173">
        <f>ROUND(E179*N179,2)</f>
        <v>0</v>
      </c>
      <c r="P179" s="173">
        <v>0</v>
      </c>
      <c r="Q179" s="173">
        <f>ROUND(E179*P179,2)</f>
        <v>0</v>
      </c>
      <c r="R179" s="173"/>
      <c r="S179" s="173" t="s">
        <v>219</v>
      </c>
      <c r="T179" s="174" t="s">
        <v>193</v>
      </c>
      <c r="U179" s="157">
        <v>0</v>
      </c>
      <c r="V179" s="157">
        <f>ROUND(E179*U179,2)</f>
        <v>0</v>
      </c>
      <c r="W179" s="157"/>
      <c r="X179" s="157" t="s">
        <v>220</v>
      </c>
      <c r="Y179" s="147"/>
      <c r="Z179" s="147"/>
      <c r="AA179" s="147"/>
      <c r="AB179" s="147"/>
      <c r="AC179" s="147"/>
      <c r="AD179" s="147"/>
      <c r="AE179" s="147"/>
      <c r="AF179" s="147"/>
      <c r="AG179" s="147" t="s">
        <v>308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5">
      <c r="A180" s="154"/>
      <c r="B180" s="155"/>
      <c r="C180" s="256"/>
      <c r="D180" s="257"/>
      <c r="E180" s="257"/>
      <c r="F180" s="257"/>
      <c r="G180" s="2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7"/>
      <c r="Z180" s="147"/>
      <c r="AA180" s="147"/>
      <c r="AB180" s="147"/>
      <c r="AC180" s="147"/>
      <c r="AD180" s="147"/>
      <c r="AE180" s="147"/>
      <c r="AF180" s="147"/>
      <c r="AG180" s="147" t="s">
        <v>198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5">
      <c r="A181" s="168">
        <v>82</v>
      </c>
      <c r="B181" s="169" t="s">
        <v>657</v>
      </c>
      <c r="C181" s="179" t="s">
        <v>658</v>
      </c>
      <c r="D181" s="170" t="s">
        <v>352</v>
      </c>
      <c r="E181" s="171">
        <v>1</v>
      </c>
      <c r="F181" s="172"/>
      <c r="G181" s="173">
        <f>ROUND(E181*F181,2)</f>
        <v>0</v>
      </c>
      <c r="H181" s="172"/>
      <c r="I181" s="173">
        <f>ROUND(E181*H181,2)</f>
        <v>0</v>
      </c>
      <c r="J181" s="172"/>
      <c r="K181" s="173">
        <f>ROUND(E181*J181,2)</f>
        <v>0</v>
      </c>
      <c r="L181" s="173">
        <v>21</v>
      </c>
      <c r="M181" s="173">
        <f>G181*(1+L181/100)</f>
        <v>0</v>
      </c>
      <c r="N181" s="173">
        <v>0</v>
      </c>
      <c r="O181" s="173">
        <f>ROUND(E181*N181,2)</f>
        <v>0</v>
      </c>
      <c r="P181" s="173">
        <v>0</v>
      </c>
      <c r="Q181" s="173">
        <f>ROUND(E181*P181,2)</f>
        <v>0</v>
      </c>
      <c r="R181" s="173"/>
      <c r="S181" s="173" t="s">
        <v>219</v>
      </c>
      <c r="T181" s="174" t="s">
        <v>193</v>
      </c>
      <c r="U181" s="157">
        <v>0</v>
      </c>
      <c r="V181" s="157">
        <f>ROUND(E181*U181,2)</f>
        <v>0</v>
      </c>
      <c r="W181" s="157"/>
      <c r="X181" s="157" t="s">
        <v>220</v>
      </c>
      <c r="Y181" s="147"/>
      <c r="Z181" s="147"/>
      <c r="AA181" s="147"/>
      <c r="AB181" s="147"/>
      <c r="AC181" s="147"/>
      <c r="AD181" s="147"/>
      <c r="AE181" s="147"/>
      <c r="AF181" s="147"/>
      <c r="AG181" s="147" t="s">
        <v>308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5">
      <c r="A182" s="154"/>
      <c r="B182" s="155"/>
      <c r="C182" s="256"/>
      <c r="D182" s="257"/>
      <c r="E182" s="257"/>
      <c r="F182" s="257"/>
      <c r="G182" s="2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7"/>
      <c r="Z182" s="147"/>
      <c r="AA182" s="147"/>
      <c r="AB182" s="147"/>
      <c r="AC182" s="147"/>
      <c r="AD182" s="147"/>
      <c r="AE182" s="147"/>
      <c r="AF182" s="147"/>
      <c r="AG182" s="147" t="s">
        <v>198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5">
      <c r="A183" s="168">
        <v>83</v>
      </c>
      <c r="B183" s="169" t="s">
        <v>659</v>
      </c>
      <c r="C183" s="179" t="s">
        <v>660</v>
      </c>
      <c r="D183" s="170" t="s">
        <v>352</v>
      </c>
      <c r="E183" s="171">
        <v>6</v>
      </c>
      <c r="F183" s="172"/>
      <c r="G183" s="173">
        <f>ROUND(E183*F183,2)</f>
        <v>0</v>
      </c>
      <c r="H183" s="172"/>
      <c r="I183" s="173">
        <f>ROUND(E183*H183,2)</f>
        <v>0</v>
      </c>
      <c r="J183" s="172"/>
      <c r="K183" s="173">
        <f>ROUND(E183*J183,2)</f>
        <v>0</v>
      </c>
      <c r="L183" s="173">
        <v>21</v>
      </c>
      <c r="M183" s="173">
        <f>G183*(1+L183/100)</f>
        <v>0</v>
      </c>
      <c r="N183" s="173">
        <v>0</v>
      </c>
      <c r="O183" s="173">
        <f>ROUND(E183*N183,2)</f>
        <v>0</v>
      </c>
      <c r="P183" s="173">
        <v>0</v>
      </c>
      <c r="Q183" s="173">
        <f>ROUND(E183*P183,2)</f>
        <v>0</v>
      </c>
      <c r="R183" s="173"/>
      <c r="S183" s="173" t="s">
        <v>219</v>
      </c>
      <c r="T183" s="174" t="s">
        <v>193</v>
      </c>
      <c r="U183" s="157">
        <v>0</v>
      </c>
      <c r="V183" s="157">
        <f>ROUND(E183*U183,2)</f>
        <v>0</v>
      </c>
      <c r="W183" s="157"/>
      <c r="X183" s="157" t="s">
        <v>220</v>
      </c>
      <c r="Y183" s="147"/>
      <c r="Z183" s="147"/>
      <c r="AA183" s="147"/>
      <c r="AB183" s="147"/>
      <c r="AC183" s="147"/>
      <c r="AD183" s="147"/>
      <c r="AE183" s="147"/>
      <c r="AF183" s="147"/>
      <c r="AG183" s="147" t="s">
        <v>308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5">
      <c r="A184" s="154"/>
      <c r="B184" s="155"/>
      <c r="C184" s="256"/>
      <c r="D184" s="257"/>
      <c r="E184" s="257"/>
      <c r="F184" s="257"/>
      <c r="G184" s="2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7"/>
      <c r="Z184" s="147"/>
      <c r="AA184" s="147"/>
      <c r="AB184" s="147"/>
      <c r="AC184" s="147"/>
      <c r="AD184" s="147"/>
      <c r="AE184" s="147"/>
      <c r="AF184" s="147"/>
      <c r="AG184" s="147" t="s">
        <v>198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5">
      <c r="A185" s="168">
        <v>84</v>
      </c>
      <c r="B185" s="169" t="s">
        <v>661</v>
      </c>
      <c r="C185" s="179" t="s">
        <v>662</v>
      </c>
      <c r="D185" s="170" t="s">
        <v>352</v>
      </c>
      <c r="E185" s="171">
        <v>3</v>
      </c>
      <c r="F185" s="172"/>
      <c r="G185" s="173">
        <f>ROUND(E185*F185,2)</f>
        <v>0</v>
      </c>
      <c r="H185" s="172"/>
      <c r="I185" s="173">
        <f>ROUND(E185*H185,2)</f>
        <v>0</v>
      </c>
      <c r="J185" s="172"/>
      <c r="K185" s="173">
        <f>ROUND(E185*J185,2)</f>
        <v>0</v>
      </c>
      <c r="L185" s="173">
        <v>21</v>
      </c>
      <c r="M185" s="173">
        <f>G185*(1+L185/100)</f>
        <v>0</v>
      </c>
      <c r="N185" s="173">
        <v>0</v>
      </c>
      <c r="O185" s="173">
        <f>ROUND(E185*N185,2)</f>
        <v>0</v>
      </c>
      <c r="P185" s="173">
        <v>0</v>
      </c>
      <c r="Q185" s="173">
        <f>ROUND(E185*P185,2)</f>
        <v>0</v>
      </c>
      <c r="R185" s="173"/>
      <c r="S185" s="173" t="s">
        <v>219</v>
      </c>
      <c r="T185" s="174" t="s">
        <v>193</v>
      </c>
      <c r="U185" s="157">
        <v>0</v>
      </c>
      <c r="V185" s="157">
        <f>ROUND(E185*U185,2)</f>
        <v>0</v>
      </c>
      <c r="W185" s="157"/>
      <c r="X185" s="157" t="s">
        <v>220</v>
      </c>
      <c r="Y185" s="147"/>
      <c r="Z185" s="147"/>
      <c r="AA185" s="147"/>
      <c r="AB185" s="147"/>
      <c r="AC185" s="147"/>
      <c r="AD185" s="147"/>
      <c r="AE185" s="147"/>
      <c r="AF185" s="147"/>
      <c r="AG185" s="147" t="s">
        <v>308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5">
      <c r="A186" s="154"/>
      <c r="B186" s="155"/>
      <c r="C186" s="256"/>
      <c r="D186" s="257"/>
      <c r="E186" s="257"/>
      <c r="F186" s="257"/>
      <c r="G186" s="2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7"/>
      <c r="Z186" s="147"/>
      <c r="AA186" s="147"/>
      <c r="AB186" s="147"/>
      <c r="AC186" s="147"/>
      <c r="AD186" s="147"/>
      <c r="AE186" s="147"/>
      <c r="AF186" s="147"/>
      <c r="AG186" s="147" t="s">
        <v>198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5">
      <c r="A187" s="168">
        <v>85</v>
      </c>
      <c r="B187" s="169" t="s">
        <v>663</v>
      </c>
      <c r="C187" s="179" t="s">
        <v>664</v>
      </c>
      <c r="D187" s="170" t="s">
        <v>352</v>
      </c>
      <c r="E187" s="171">
        <v>3</v>
      </c>
      <c r="F187" s="172"/>
      <c r="G187" s="173">
        <f>ROUND(E187*F187,2)</f>
        <v>0</v>
      </c>
      <c r="H187" s="172"/>
      <c r="I187" s="173">
        <f>ROUND(E187*H187,2)</f>
        <v>0</v>
      </c>
      <c r="J187" s="172"/>
      <c r="K187" s="173">
        <f>ROUND(E187*J187,2)</f>
        <v>0</v>
      </c>
      <c r="L187" s="173">
        <v>21</v>
      </c>
      <c r="M187" s="173">
        <f>G187*(1+L187/100)</f>
        <v>0</v>
      </c>
      <c r="N187" s="173">
        <v>0</v>
      </c>
      <c r="O187" s="173">
        <f>ROUND(E187*N187,2)</f>
        <v>0</v>
      </c>
      <c r="P187" s="173">
        <v>0</v>
      </c>
      <c r="Q187" s="173">
        <f>ROUND(E187*P187,2)</f>
        <v>0</v>
      </c>
      <c r="R187" s="173"/>
      <c r="S187" s="173" t="s">
        <v>219</v>
      </c>
      <c r="T187" s="174" t="s">
        <v>193</v>
      </c>
      <c r="U187" s="157">
        <v>0</v>
      </c>
      <c r="V187" s="157">
        <f>ROUND(E187*U187,2)</f>
        <v>0</v>
      </c>
      <c r="W187" s="157"/>
      <c r="X187" s="157" t="s">
        <v>220</v>
      </c>
      <c r="Y187" s="147"/>
      <c r="Z187" s="147"/>
      <c r="AA187" s="147"/>
      <c r="AB187" s="147"/>
      <c r="AC187" s="147"/>
      <c r="AD187" s="147"/>
      <c r="AE187" s="147"/>
      <c r="AF187" s="147"/>
      <c r="AG187" s="147" t="s">
        <v>308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5">
      <c r="A188" s="154"/>
      <c r="B188" s="155"/>
      <c r="C188" s="256"/>
      <c r="D188" s="257"/>
      <c r="E188" s="257"/>
      <c r="F188" s="257"/>
      <c r="G188" s="2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7"/>
      <c r="Z188" s="147"/>
      <c r="AA188" s="147"/>
      <c r="AB188" s="147"/>
      <c r="AC188" s="147"/>
      <c r="AD188" s="147"/>
      <c r="AE188" s="147"/>
      <c r="AF188" s="147"/>
      <c r="AG188" s="147" t="s">
        <v>198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5">
      <c r="A189" s="168">
        <v>86</v>
      </c>
      <c r="B189" s="169" t="s">
        <v>665</v>
      </c>
      <c r="C189" s="179" t="s">
        <v>666</v>
      </c>
      <c r="D189" s="170" t="s">
        <v>352</v>
      </c>
      <c r="E189" s="171">
        <v>1</v>
      </c>
      <c r="F189" s="172"/>
      <c r="G189" s="173">
        <f>ROUND(E189*F189,2)</f>
        <v>0</v>
      </c>
      <c r="H189" s="172"/>
      <c r="I189" s="173">
        <f>ROUND(E189*H189,2)</f>
        <v>0</v>
      </c>
      <c r="J189" s="172"/>
      <c r="K189" s="173">
        <f>ROUND(E189*J189,2)</f>
        <v>0</v>
      </c>
      <c r="L189" s="173">
        <v>21</v>
      </c>
      <c r="M189" s="173">
        <f>G189*(1+L189/100)</f>
        <v>0</v>
      </c>
      <c r="N189" s="173">
        <v>0</v>
      </c>
      <c r="O189" s="173">
        <f>ROUND(E189*N189,2)</f>
        <v>0</v>
      </c>
      <c r="P189" s="173">
        <v>0</v>
      </c>
      <c r="Q189" s="173">
        <f>ROUND(E189*P189,2)</f>
        <v>0</v>
      </c>
      <c r="R189" s="173"/>
      <c r="S189" s="173" t="s">
        <v>219</v>
      </c>
      <c r="T189" s="174" t="s">
        <v>193</v>
      </c>
      <c r="U189" s="157">
        <v>0</v>
      </c>
      <c r="V189" s="157">
        <f>ROUND(E189*U189,2)</f>
        <v>0</v>
      </c>
      <c r="W189" s="157"/>
      <c r="X189" s="157" t="s">
        <v>220</v>
      </c>
      <c r="Y189" s="147"/>
      <c r="Z189" s="147"/>
      <c r="AA189" s="147"/>
      <c r="AB189" s="147"/>
      <c r="AC189" s="147"/>
      <c r="AD189" s="147"/>
      <c r="AE189" s="147"/>
      <c r="AF189" s="147"/>
      <c r="AG189" s="147" t="s">
        <v>308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5">
      <c r="A190" s="154"/>
      <c r="B190" s="155"/>
      <c r="C190" s="256"/>
      <c r="D190" s="257"/>
      <c r="E190" s="257"/>
      <c r="F190" s="257"/>
      <c r="G190" s="2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7"/>
      <c r="Z190" s="147"/>
      <c r="AA190" s="147"/>
      <c r="AB190" s="147"/>
      <c r="AC190" s="147"/>
      <c r="AD190" s="147"/>
      <c r="AE190" s="147"/>
      <c r="AF190" s="147"/>
      <c r="AG190" s="147" t="s">
        <v>198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5">
      <c r="A191" s="168">
        <v>87</v>
      </c>
      <c r="B191" s="169" t="s">
        <v>667</v>
      </c>
      <c r="C191" s="179" t="s">
        <v>668</v>
      </c>
      <c r="D191" s="170" t="s">
        <v>352</v>
      </c>
      <c r="E191" s="171">
        <v>2</v>
      </c>
      <c r="F191" s="172"/>
      <c r="G191" s="173">
        <f>ROUND(E191*F191,2)</f>
        <v>0</v>
      </c>
      <c r="H191" s="172"/>
      <c r="I191" s="173">
        <f>ROUND(E191*H191,2)</f>
        <v>0</v>
      </c>
      <c r="J191" s="172"/>
      <c r="K191" s="173">
        <f>ROUND(E191*J191,2)</f>
        <v>0</v>
      </c>
      <c r="L191" s="173">
        <v>21</v>
      </c>
      <c r="M191" s="173">
        <f>G191*(1+L191/100)</f>
        <v>0</v>
      </c>
      <c r="N191" s="173">
        <v>0</v>
      </c>
      <c r="O191" s="173">
        <f>ROUND(E191*N191,2)</f>
        <v>0</v>
      </c>
      <c r="P191" s="173">
        <v>0</v>
      </c>
      <c r="Q191" s="173">
        <f>ROUND(E191*P191,2)</f>
        <v>0</v>
      </c>
      <c r="R191" s="173"/>
      <c r="S191" s="173" t="s">
        <v>219</v>
      </c>
      <c r="T191" s="174" t="s">
        <v>193</v>
      </c>
      <c r="U191" s="157">
        <v>0</v>
      </c>
      <c r="V191" s="157">
        <f>ROUND(E191*U191,2)</f>
        <v>0</v>
      </c>
      <c r="W191" s="157"/>
      <c r="X191" s="157" t="s">
        <v>220</v>
      </c>
      <c r="Y191" s="147"/>
      <c r="Z191" s="147"/>
      <c r="AA191" s="147"/>
      <c r="AB191" s="147"/>
      <c r="AC191" s="147"/>
      <c r="AD191" s="147"/>
      <c r="AE191" s="147"/>
      <c r="AF191" s="147"/>
      <c r="AG191" s="147" t="s">
        <v>308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5">
      <c r="A192" s="154"/>
      <c r="B192" s="155"/>
      <c r="C192" s="256"/>
      <c r="D192" s="257"/>
      <c r="E192" s="257"/>
      <c r="F192" s="257"/>
      <c r="G192" s="2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7"/>
      <c r="Z192" s="147"/>
      <c r="AA192" s="147"/>
      <c r="AB192" s="147"/>
      <c r="AC192" s="147"/>
      <c r="AD192" s="147"/>
      <c r="AE192" s="147"/>
      <c r="AF192" s="147"/>
      <c r="AG192" s="147" t="s">
        <v>198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5">
      <c r="A193" s="168">
        <v>88</v>
      </c>
      <c r="B193" s="169" t="s">
        <v>669</v>
      </c>
      <c r="C193" s="179" t="s">
        <v>670</v>
      </c>
      <c r="D193" s="170" t="s">
        <v>352</v>
      </c>
      <c r="E193" s="171">
        <v>1</v>
      </c>
      <c r="F193" s="172"/>
      <c r="G193" s="173">
        <f>ROUND(E193*F193,2)</f>
        <v>0</v>
      </c>
      <c r="H193" s="172"/>
      <c r="I193" s="173">
        <f>ROUND(E193*H193,2)</f>
        <v>0</v>
      </c>
      <c r="J193" s="172"/>
      <c r="K193" s="173">
        <f>ROUND(E193*J193,2)</f>
        <v>0</v>
      </c>
      <c r="L193" s="173">
        <v>21</v>
      </c>
      <c r="M193" s="173">
        <f>G193*(1+L193/100)</f>
        <v>0</v>
      </c>
      <c r="N193" s="173">
        <v>0</v>
      </c>
      <c r="O193" s="173">
        <f>ROUND(E193*N193,2)</f>
        <v>0</v>
      </c>
      <c r="P193" s="173">
        <v>0</v>
      </c>
      <c r="Q193" s="173">
        <f>ROUND(E193*P193,2)</f>
        <v>0</v>
      </c>
      <c r="R193" s="173"/>
      <c r="S193" s="173" t="s">
        <v>219</v>
      </c>
      <c r="T193" s="174" t="s">
        <v>193</v>
      </c>
      <c r="U193" s="157">
        <v>0</v>
      </c>
      <c r="V193" s="157">
        <f>ROUND(E193*U193,2)</f>
        <v>0</v>
      </c>
      <c r="W193" s="157"/>
      <c r="X193" s="157" t="s">
        <v>220</v>
      </c>
      <c r="Y193" s="147"/>
      <c r="Z193" s="147"/>
      <c r="AA193" s="147"/>
      <c r="AB193" s="147"/>
      <c r="AC193" s="147"/>
      <c r="AD193" s="147"/>
      <c r="AE193" s="147"/>
      <c r="AF193" s="147"/>
      <c r="AG193" s="147" t="s">
        <v>308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5">
      <c r="A194" s="154"/>
      <c r="B194" s="155"/>
      <c r="C194" s="256"/>
      <c r="D194" s="257"/>
      <c r="E194" s="257"/>
      <c r="F194" s="257"/>
      <c r="G194" s="2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7"/>
      <c r="Z194" s="147"/>
      <c r="AA194" s="147"/>
      <c r="AB194" s="147"/>
      <c r="AC194" s="147"/>
      <c r="AD194" s="147"/>
      <c r="AE194" s="147"/>
      <c r="AF194" s="147"/>
      <c r="AG194" s="147" t="s">
        <v>198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5">
      <c r="A195" s="168">
        <v>89</v>
      </c>
      <c r="B195" s="169" t="s">
        <v>671</v>
      </c>
      <c r="C195" s="179" t="s">
        <v>672</v>
      </c>
      <c r="D195" s="170" t="s">
        <v>352</v>
      </c>
      <c r="E195" s="171">
        <v>1</v>
      </c>
      <c r="F195" s="172"/>
      <c r="G195" s="173">
        <f>ROUND(E195*F195,2)</f>
        <v>0</v>
      </c>
      <c r="H195" s="172"/>
      <c r="I195" s="173">
        <f>ROUND(E195*H195,2)</f>
        <v>0</v>
      </c>
      <c r="J195" s="172"/>
      <c r="K195" s="173">
        <f>ROUND(E195*J195,2)</f>
        <v>0</v>
      </c>
      <c r="L195" s="173">
        <v>21</v>
      </c>
      <c r="M195" s="173">
        <f>G195*(1+L195/100)</f>
        <v>0</v>
      </c>
      <c r="N195" s="173">
        <v>0</v>
      </c>
      <c r="O195" s="173">
        <f>ROUND(E195*N195,2)</f>
        <v>0</v>
      </c>
      <c r="P195" s="173">
        <v>0</v>
      </c>
      <c r="Q195" s="173">
        <f>ROUND(E195*P195,2)</f>
        <v>0</v>
      </c>
      <c r="R195" s="173"/>
      <c r="S195" s="173" t="s">
        <v>219</v>
      </c>
      <c r="T195" s="174" t="s">
        <v>193</v>
      </c>
      <c r="U195" s="157">
        <v>0</v>
      </c>
      <c r="V195" s="157">
        <f>ROUND(E195*U195,2)</f>
        <v>0</v>
      </c>
      <c r="W195" s="157"/>
      <c r="X195" s="157" t="s">
        <v>220</v>
      </c>
      <c r="Y195" s="147"/>
      <c r="Z195" s="147"/>
      <c r="AA195" s="147"/>
      <c r="AB195" s="147"/>
      <c r="AC195" s="147"/>
      <c r="AD195" s="147"/>
      <c r="AE195" s="147"/>
      <c r="AF195" s="147"/>
      <c r="AG195" s="147" t="s">
        <v>308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1" x14ac:dyDescent="0.25">
      <c r="A196" s="154"/>
      <c r="B196" s="155"/>
      <c r="C196" s="256"/>
      <c r="D196" s="257"/>
      <c r="E196" s="257"/>
      <c r="F196" s="257"/>
      <c r="G196" s="2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7"/>
      <c r="Z196" s="147"/>
      <c r="AA196" s="147"/>
      <c r="AB196" s="147"/>
      <c r="AC196" s="147"/>
      <c r="AD196" s="147"/>
      <c r="AE196" s="147"/>
      <c r="AF196" s="147"/>
      <c r="AG196" s="147" t="s">
        <v>198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5">
      <c r="A197" s="168">
        <v>90</v>
      </c>
      <c r="B197" s="169" t="s">
        <v>673</v>
      </c>
      <c r="C197" s="179" t="s">
        <v>674</v>
      </c>
      <c r="D197" s="170" t="s">
        <v>352</v>
      </c>
      <c r="E197" s="171">
        <v>1</v>
      </c>
      <c r="F197" s="172"/>
      <c r="G197" s="173">
        <f>ROUND(E197*F197,2)</f>
        <v>0</v>
      </c>
      <c r="H197" s="172"/>
      <c r="I197" s="173">
        <f>ROUND(E197*H197,2)</f>
        <v>0</v>
      </c>
      <c r="J197" s="172"/>
      <c r="K197" s="173">
        <f>ROUND(E197*J197,2)</f>
        <v>0</v>
      </c>
      <c r="L197" s="173">
        <v>21</v>
      </c>
      <c r="M197" s="173">
        <f>G197*(1+L197/100)</f>
        <v>0</v>
      </c>
      <c r="N197" s="173">
        <v>0</v>
      </c>
      <c r="O197" s="173">
        <f>ROUND(E197*N197,2)</f>
        <v>0</v>
      </c>
      <c r="P197" s="173">
        <v>0</v>
      </c>
      <c r="Q197" s="173">
        <f>ROUND(E197*P197,2)</f>
        <v>0</v>
      </c>
      <c r="R197" s="173"/>
      <c r="S197" s="173" t="s">
        <v>219</v>
      </c>
      <c r="T197" s="174" t="s">
        <v>193</v>
      </c>
      <c r="U197" s="157">
        <v>0</v>
      </c>
      <c r="V197" s="157">
        <f>ROUND(E197*U197,2)</f>
        <v>0</v>
      </c>
      <c r="W197" s="157"/>
      <c r="X197" s="157" t="s">
        <v>220</v>
      </c>
      <c r="Y197" s="147"/>
      <c r="Z197" s="147"/>
      <c r="AA197" s="147"/>
      <c r="AB197" s="147"/>
      <c r="AC197" s="147"/>
      <c r="AD197" s="147"/>
      <c r="AE197" s="147"/>
      <c r="AF197" s="147"/>
      <c r="AG197" s="147" t="s">
        <v>308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5">
      <c r="A198" s="154"/>
      <c r="B198" s="155"/>
      <c r="C198" s="256"/>
      <c r="D198" s="257"/>
      <c r="E198" s="257"/>
      <c r="F198" s="257"/>
      <c r="G198" s="2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7"/>
      <c r="Z198" s="147"/>
      <c r="AA198" s="147"/>
      <c r="AB198" s="147"/>
      <c r="AC198" s="147"/>
      <c r="AD198" s="147"/>
      <c r="AE198" s="147"/>
      <c r="AF198" s="147"/>
      <c r="AG198" s="147" t="s">
        <v>198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5">
      <c r="A199" s="168">
        <v>91</v>
      </c>
      <c r="B199" s="169" t="s">
        <v>675</v>
      </c>
      <c r="C199" s="179" t="s">
        <v>676</v>
      </c>
      <c r="D199" s="170" t="s">
        <v>352</v>
      </c>
      <c r="E199" s="171">
        <v>1</v>
      </c>
      <c r="F199" s="172"/>
      <c r="G199" s="173">
        <f>ROUND(E199*F199,2)</f>
        <v>0</v>
      </c>
      <c r="H199" s="172"/>
      <c r="I199" s="173">
        <f>ROUND(E199*H199,2)</f>
        <v>0</v>
      </c>
      <c r="J199" s="172"/>
      <c r="K199" s="173">
        <f>ROUND(E199*J199,2)</f>
        <v>0</v>
      </c>
      <c r="L199" s="173">
        <v>21</v>
      </c>
      <c r="M199" s="173">
        <f>G199*(1+L199/100)</f>
        <v>0</v>
      </c>
      <c r="N199" s="173">
        <v>0</v>
      </c>
      <c r="O199" s="173">
        <f>ROUND(E199*N199,2)</f>
        <v>0</v>
      </c>
      <c r="P199" s="173">
        <v>0</v>
      </c>
      <c r="Q199" s="173">
        <f>ROUND(E199*P199,2)</f>
        <v>0</v>
      </c>
      <c r="R199" s="173"/>
      <c r="S199" s="173" t="s">
        <v>219</v>
      </c>
      <c r="T199" s="174" t="s">
        <v>193</v>
      </c>
      <c r="U199" s="157">
        <v>0</v>
      </c>
      <c r="V199" s="157">
        <f>ROUND(E199*U199,2)</f>
        <v>0</v>
      </c>
      <c r="W199" s="157"/>
      <c r="X199" s="157" t="s">
        <v>220</v>
      </c>
      <c r="Y199" s="147"/>
      <c r="Z199" s="147"/>
      <c r="AA199" s="147"/>
      <c r="AB199" s="147"/>
      <c r="AC199" s="147"/>
      <c r="AD199" s="147"/>
      <c r="AE199" s="147"/>
      <c r="AF199" s="147"/>
      <c r="AG199" s="147" t="s">
        <v>308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5">
      <c r="A200" s="154"/>
      <c r="B200" s="155"/>
      <c r="C200" s="256"/>
      <c r="D200" s="257"/>
      <c r="E200" s="257"/>
      <c r="F200" s="257"/>
      <c r="G200" s="2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7"/>
      <c r="Z200" s="147"/>
      <c r="AA200" s="147"/>
      <c r="AB200" s="147"/>
      <c r="AC200" s="147"/>
      <c r="AD200" s="147"/>
      <c r="AE200" s="147"/>
      <c r="AF200" s="147"/>
      <c r="AG200" s="147" t="s">
        <v>198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5">
      <c r="A201" s="168">
        <v>92</v>
      </c>
      <c r="B201" s="169" t="s">
        <v>677</v>
      </c>
      <c r="C201" s="179" t="s">
        <v>678</v>
      </c>
      <c r="D201" s="170" t="s">
        <v>352</v>
      </c>
      <c r="E201" s="171">
        <v>1</v>
      </c>
      <c r="F201" s="172"/>
      <c r="G201" s="173">
        <f>ROUND(E201*F201,2)</f>
        <v>0</v>
      </c>
      <c r="H201" s="172"/>
      <c r="I201" s="173">
        <f>ROUND(E201*H201,2)</f>
        <v>0</v>
      </c>
      <c r="J201" s="172"/>
      <c r="K201" s="173">
        <f>ROUND(E201*J201,2)</f>
        <v>0</v>
      </c>
      <c r="L201" s="173">
        <v>21</v>
      </c>
      <c r="M201" s="173">
        <f>G201*(1+L201/100)</f>
        <v>0</v>
      </c>
      <c r="N201" s="173">
        <v>0</v>
      </c>
      <c r="O201" s="173">
        <f>ROUND(E201*N201,2)</f>
        <v>0</v>
      </c>
      <c r="P201" s="173">
        <v>0</v>
      </c>
      <c r="Q201" s="173">
        <f>ROUND(E201*P201,2)</f>
        <v>0</v>
      </c>
      <c r="R201" s="173"/>
      <c r="S201" s="173" t="s">
        <v>219</v>
      </c>
      <c r="T201" s="174" t="s">
        <v>193</v>
      </c>
      <c r="U201" s="157">
        <v>0</v>
      </c>
      <c r="V201" s="157">
        <f>ROUND(E201*U201,2)</f>
        <v>0</v>
      </c>
      <c r="W201" s="157"/>
      <c r="X201" s="157" t="s">
        <v>220</v>
      </c>
      <c r="Y201" s="147"/>
      <c r="Z201" s="147"/>
      <c r="AA201" s="147"/>
      <c r="AB201" s="147"/>
      <c r="AC201" s="147"/>
      <c r="AD201" s="147"/>
      <c r="AE201" s="147"/>
      <c r="AF201" s="147"/>
      <c r="AG201" s="147" t="s">
        <v>308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5">
      <c r="A202" s="154"/>
      <c r="B202" s="155"/>
      <c r="C202" s="256"/>
      <c r="D202" s="257"/>
      <c r="E202" s="257"/>
      <c r="F202" s="257"/>
      <c r="G202" s="2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7"/>
      <c r="Z202" s="147"/>
      <c r="AA202" s="147"/>
      <c r="AB202" s="147"/>
      <c r="AC202" s="147"/>
      <c r="AD202" s="147"/>
      <c r="AE202" s="147"/>
      <c r="AF202" s="147"/>
      <c r="AG202" s="147" t="s">
        <v>198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5">
      <c r="A203" s="168">
        <v>93</v>
      </c>
      <c r="B203" s="169" t="s">
        <v>679</v>
      </c>
      <c r="C203" s="179" t="s">
        <v>680</v>
      </c>
      <c r="D203" s="170" t="s">
        <v>277</v>
      </c>
      <c r="E203" s="171">
        <v>8</v>
      </c>
      <c r="F203" s="172"/>
      <c r="G203" s="173">
        <f>ROUND(E203*F203,2)</f>
        <v>0</v>
      </c>
      <c r="H203" s="172"/>
      <c r="I203" s="173">
        <f>ROUND(E203*H203,2)</f>
        <v>0</v>
      </c>
      <c r="J203" s="172"/>
      <c r="K203" s="173">
        <f>ROUND(E203*J203,2)</f>
        <v>0</v>
      </c>
      <c r="L203" s="173">
        <v>21</v>
      </c>
      <c r="M203" s="173">
        <f>G203*(1+L203/100)</f>
        <v>0</v>
      </c>
      <c r="N203" s="173">
        <v>0</v>
      </c>
      <c r="O203" s="173">
        <f>ROUND(E203*N203,2)</f>
        <v>0</v>
      </c>
      <c r="P203" s="173">
        <v>0</v>
      </c>
      <c r="Q203" s="173">
        <f>ROUND(E203*P203,2)</f>
        <v>0</v>
      </c>
      <c r="R203" s="173"/>
      <c r="S203" s="173" t="s">
        <v>219</v>
      </c>
      <c r="T203" s="174" t="s">
        <v>193</v>
      </c>
      <c r="U203" s="157">
        <v>0</v>
      </c>
      <c r="V203" s="157">
        <f>ROUND(E203*U203,2)</f>
        <v>0</v>
      </c>
      <c r="W203" s="157"/>
      <c r="X203" s="157" t="s">
        <v>220</v>
      </c>
      <c r="Y203" s="147"/>
      <c r="Z203" s="147"/>
      <c r="AA203" s="147"/>
      <c r="AB203" s="147"/>
      <c r="AC203" s="147"/>
      <c r="AD203" s="147"/>
      <c r="AE203" s="147"/>
      <c r="AF203" s="147"/>
      <c r="AG203" s="147" t="s">
        <v>308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5">
      <c r="A204" s="154"/>
      <c r="B204" s="155"/>
      <c r="C204" s="256"/>
      <c r="D204" s="257"/>
      <c r="E204" s="257"/>
      <c r="F204" s="257"/>
      <c r="G204" s="2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7"/>
      <c r="Z204" s="147"/>
      <c r="AA204" s="147"/>
      <c r="AB204" s="147"/>
      <c r="AC204" s="147"/>
      <c r="AD204" s="147"/>
      <c r="AE204" s="147"/>
      <c r="AF204" s="147"/>
      <c r="AG204" s="147" t="s">
        <v>198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5">
      <c r="A205" s="168">
        <v>94</v>
      </c>
      <c r="B205" s="169" t="s">
        <v>681</v>
      </c>
      <c r="C205" s="179" t="s">
        <v>682</v>
      </c>
      <c r="D205" s="170" t="s">
        <v>496</v>
      </c>
      <c r="E205" s="171">
        <v>1</v>
      </c>
      <c r="F205" s="172"/>
      <c r="G205" s="173">
        <f>ROUND(E205*F205,2)</f>
        <v>0</v>
      </c>
      <c r="H205" s="172"/>
      <c r="I205" s="173">
        <f>ROUND(E205*H205,2)</f>
        <v>0</v>
      </c>
      <c r="J205" s="172"/>
      <c r="K205" s="173">
        <f>ROUND(E205*J205,2)</f>
        <v>0</v>
      </c>
      <c r="L205" s="173">
        <v>21</v>
      </c>
      <c r="M205" s="173">
        <f>G205*(1+L205/100)</f>
        <v>0</v>
      </c>
      <c r="N205" s="173">
        <v>0</v>
      </c>
      <c r="O205" s="173">
        <f>ROUND(E205*N205,2)</f>
        <v>0</v>
      </c>
      <c r="P205" s="173">
        <v>0</v>
      </c>
      <c r="Q205" s="173">
        <f>ROUND(E205*P205,2)</f>
        <v>0</v>
      </c>
      <c r="R205" s="173"/>
      <c r="S205" s="173" t="s">
        <v>219</v>
      </c>
      <c r="T205" s="174" t="s">
        <v>193</v>
      </c>
      <c r="U205" s="157">
        <v>0</v>
      </c>
      <c r="V205" s="157">
        <f>ROUND(E205*U205,2)</f>
        <v>0</v>
      </c>
      <c r="W205" s="157"/>
      <c r="X205" s="157" t="s">
        <v>220</v>
      </c>
      <c r="Y205" s="147"/>
      <c r="Z205" s="147"/>
      <c r="AA205" s="147"/>
      <c r="AB205" s="147"/>
      <c r="AC205" s="147"/>
      <c r="AD205" s="147"/>
      <c r="AE205" s="147"/>
      <c r="AF205" s="147"/>
      <c r="AG205" s="147" t="s">
        <v>308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5">
      <c r="A206" s="154"/>
      <c r="B206" s="155"/>
      <c r="C206" s="256"/>
      <c r="D206" s="257"/>
      <c r="E206" s="257"/>
      <c r="F206" s="257"/>
      <c r="G206" s="2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7"/>
      <c r="Z206" s="147"/>
      <c r="AA206" s="147"/>
      <c r="AB206" s="147"/>
      <c r="AC206" s="147"/>
      <c r="AD206" s="147"/>
      <c r="AE206" s="147"/>
      <c r="AF206" s="147"/>
      <c r="AG206" s="147" t="s">
        <v>198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5">
      <c r="A207" s="168">
        <v>95</v>
      </c>
      <c r="B207" s="169" t="s">
        <v>683</v>
      </c>
      <c r="C207" s="179" t="s">
        <v>684</v>
      </c>
      <c r="D207" s="170" t="s">
        <v>277</v>
      </c>
      <c r="E207" s="171">
        <v>1</v>
      </c>
      <c r="F207" s="172"/>
      <c r="G207" s="173">
        <f>ROUND(E207*F207,2)</f>
        <v>0</v>
      </c>
      <c r="H207" s="172"/>
      <c r="I207" s="173">
        <f>ROUND(E207*H207,2)</f>
        <v>0</v>
      </c>
      <c r="J207" s="172"/>
      <c r="K207" s="173">
        <f>ROUND(E207*J207,2)</f>
        <v>0</v>
      </c>
      <c r="L207" s="173">
        <v>21</v>
      </c>
      <c r="M207" s="173">
        <f>G207*(1+L207/100)</f>
        <v>0</v>
      </c>
      <c r="N207" s="173">
        <v>0</v>
      </c>
      <c r="O207" s="173">
        <f>ROUND(E207*N207,2)</f>
        <v>0</v>
      </c>
      <c r="P207" s="173">
        <v>0</v>
      </c>
      <c r="Q207" s="173">
        <f>ROUND(E207*P207,2)</f>
        <v>0</v>
      </c>
      <c r="R207" s="173"/>
      <c r="S207" s="173" t="s">
        <v>219</v>
      </c>
      <c r="T207" s="174" t="s">
        <v>193</v>
      </c>
      <c r="U207" s="157">
        <v>0</v>
      </c>
      <c r="V207" s="157">
        <f>ROUND(E207*U207,2)</f>
        <v>0</v>
      </c>
      <c r="W207" s="157"/>
      <c r="X207" s="157" t="s">
        <v>220</v>
      </c>
      <c r="Y207" s="147"/>
      <c r="Z207" s="147"/>
      <c r="AA207" s="147"/>
      <c r="AB207" s="147"/>
      <c r="AC207" s="147"/>
      <c r="AD207" s="147"/>
      <c r="AE207" s="147"/>
      <c r="AF207" s="147"/>
      <c r="AG207" s="147" t="s">
        <v>308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5">
      <c r="A208" s="154"/>
      <c r="B208" s="155"/>
      <c r="C208" s="256"/>
      <c r="D208" s="257"/>
      <c r="E208" s="257"/>
      <c r="F208" s="257"/>
      <c r="G208" s="2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7"/>
      <c r="Z208" s="147"/>
      <c r="AA208" s="147"/>
      <c r="AB208" s="147"/>
      <c r="AC208" s="147"/>
      <c r="AD208" s="147"/>
      <c r="AE208" s="147"/>
      <c r="AF208" s="147"/>
      <c r="AG208" s="147" t="s">
        <v>198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 x14ac:dyDescent="0.25">
      <c r="A209" s="168">
        <v>96</v>
      </c>
      <c r="B209" s="169" t="s">
        <v>685</v>
      </c>
      <c r="C209" s="179" t="s">
        <v>686</v>
      </c>
      <c r="D209" s="170" t="s">
        <v>352</v>
      </c>
      <c r="E209" s="171">
        <v>1</v>
      </c>
      <c r="F209" s="172"/>
      <c r="G209" s="173">
        <f>ROUND(E209*F209,2)</f>
        <v>0</v>
      </c>
      <c r="H209" s="172"/>
      <c r="I209" s="173">
        <f>ROUND(E209*H209,2)</f>
        <v>0</v>
      </c>
      <c r="J209" s="172"/>
      <c r="K209" s="173">
        <f>ROUND(E209*J209,2)</f>
        <v>0</v>
      </c>
      <c r="L209" s="173">
        <v>21</v>
      </c>
      <c r="M209" s="173">
        <f>G209*(1+L209/100)</f>
        <v>0</v>
      </c>
      <c r="N209" s="173">
        <v>0</v>
      </c>
      <c r="O209" s="173">
        <f>ROUND(E209*N209,2)</f>
        <v>0</v>
      </c>
      <c r="P209" s="173">
        <v>0</v>
      </c>
      <c r="Q209" s="173">
        <f>ROUND(E209*P209,2)</f>
        <v>0</v>
      </c>
      <c r="R209" s="173"/>
      <c r="S209" s="173" t="s">
        <v>219</v>
      </c>
      <c r="T209" s="174" t="s">
        <v>193</v>
      </c>
      <c r="U209" s="157">
        <v>0</v>
      </c>
      <c r="V209" s="157">
        <f>ROUND(E209*U209,2)</f>
        <v>0</v>
      </c>
      <c r="W209" s="157"/>
      <c r="X209" s="157" t="s">
        <v>220</v>
      </c>
      <c r="Y209" s="147"/>
      <c r="Z209" s="147"/>
      <c r="AA209" s="147"/>
      <c r="AB209" s="147"/>
      <c r="AC209" s="147"/>
      <c r="AD209" s="147"/>
      <c r="AE209" s="147"/>
      <c r="AF209" s="147"/>
      <c r="AG209" s="147" t="s">
        <v>308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5">
      <c r="A210" s="154"/>
      <c r="B210" s="155"/>
      <c r="C210" s="256"/>
      <c r="D210" s="257"/>
      <c r="E210" s="257"/>
      <c r="F210" s="257"/>
      <c r="G210" s="2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7"/>
      <c r="Z210" s="147"/>
      <c r="AA210" s="147"/>
      <c r="AB210" s="147"/>
      <c r="AC210" s="147"/>
      <c r="AD210" s="147"/>
      <c r="AE210" s="147"/>
      <c r="AF210" s="147"/>
      <c r="AG210" s="147" t="s">
        <v>198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5">
      <c r="A211" s="168">
        <v>97</v>
      </c>
      <c r="B211" s="169" t="s">
        <v>687</v>
      </c>
      <c r="C211" s="179" t="s">
        <v>688</v>
      </c>
      <c r="D211" s="170" t="s">
        <v>284</v>
      </c>
      <c r="E211" s="171">
        <v>10</v>
      </c>
      <c r="F211" s="172"/>
      <c r="G211" s="173">
        <f>ROUND(E211*F211,2)</f>
        <v>0</v>
      </c>
      <c r="H211" s="172"/>
      <c r="I211" s="173">
        <f>ROUND(E211*H211,2)</f>
        <v>0</v>
      </c>
      <c r="J211" s="172"/>
      <c r="K211" s="173">
        <f>ROUND(E211*J211,2)</f>
        <v>0</v>
      </c>
      <c r="L211" s="173">
        <v>21</v>
      </c>
      <c r="M211" s="173">
        <f>G211*(1+L211/100)</f>
        <v>0</v>
      </c>
      <c r="N211" s="173">
        <v>0</v>
      </c>
      <c r="O211" s="173">
        <f>ROUND(E211*N211,2)</f>
        <v>0</v>
      </c>
      <c r="P211" s="173">
        <v>0</v>
      </c>
      <c r="Q211" s="173">
        <f>ROUND(E211*P211,2)</f>
        <v>0</v>
      </c>
      <c r="R211" s="173"/>
      <c r="S211" s="173" t="s">
        <v>219</v>
      </c>
      <c r="T211" s="174" t="s">
        <v>193</v>
      </c>
      <c r="U211" s="157">
        <v>0</v>
      </c>
      <c r="V211" s="157">
        <f>ROUND(E211*U211,2)</f>
        <v>0</v>
      </c>
      <c r="W211" s="157"/>
      <c r="X211" s="157" t="s">
        <v>220</v>
      </c>
      <c r="Y211" s="147"/>
      <c r="Z211" s="147"/>
      <c r="AA211" s="147"/>
      <c r="AB211" s="147"/>
      <c r="AC211" s="147"/>
      <c r="AD211" s="147"/>
      <c r="AE211" s="147"/>
      <c r="AF211" s="147"/>
      <c r="AG211" s="147" t="s">
        <v>308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1" x14ac:dyDescent="0.25">
      <c r="A212" s="154"/>
      <c r="B212" s="155"/>
      <c r="C212" s="256"/>
      <c r="D212" s="257"/>
      <c r="E212" s="257"/>
      <c r="F212" s="257"/>
      <c r="G212" s="2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7"/>
      <c r="Z212" s="147"/>
      <c r="AA212" s="147"/>
      <c r="AB212" s="147"/>
      <c r="AC212" s="147"/>
      <c r="AD212" s="147"/>
      <c r="AE212" s="147"/>
      <c r="AF212" s="147"/>
      <c r="AG212" s="147" t="s">
        <v>198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5">
      <c r="A213" s="168">
        <v>98</v>
      </c>
      <c r="B213" s="169" t="s">
        <v>689</v>
      </c>
      <c r="C213" s="179" t="s">
        <v>690</v>
      </c>
      <c r="D213" s="170" t="s">
        <v>352</v>
      </c>
      <c r="E213" s="171">
        <v>2</v>
      </c>
      <c r="F213" s="172"/>
      <c r="G213" s="173">
        <f>ROUND(E213*F213,2)</f>
        <v>0</v>
      </c>
      <c r="H213" s="172"/>
      <c r="I213" s="173">
        <f>ROUND(E213*H213,2)</f>
        <v>0</v>
      </c>
      <c r="J213" s="172"/>
      <c r="K213" s="173">
        <f>ROUND(E213*J213,2)</f>
        <v>0</v>
      </c>
      <c r="L213" s="173">
        <v>21</v>
      </c>
      <c r="M213" s="173">
        <f>G213*(1+L213/100)</f>
        <v>0</v>
      </c>
      <c r="N213" s="173">
        <v>0</v>
      </c>
      <c r="O213" s="173">
        <f>ROUND(E213*N213,2)</f>
        <v>0</v>
      </c>
      <c r="P213" s="173">
        <v>0</v>
      </c>
      <c r="Q213" s="173">
        <f>ROUND(E213*P213,2)</f>
        <v>0</v>
      </c>
      <c r="R213" s="173"/>
      <c r="S213" s="173" t="s">
        <v>219</v>
      </c>
      <c r="T213" s="174" t="s">
        <v>193</v>
      </c>
      <c r="U213" s="157">
        <v>0</v>
      </c>
      <c r="V213" s="157">
        <f>ROUND(E213*U213,2)</f>
        <v>0</v>
      </c>
      <c r="W213" s="157"/>
      <c r="X213" s="157" t="s">
        <v>220</v>
      </c>
      <c r="Y213" s="147"/>
      <c r="Z213" s="147"/>
      <c r="AA213" s="147"/>
      <c r="AB213" s="147"/>
      <c r="AC213" s="147"/>
      <c r="AD213" s="147"/>
      <c r="AE213" s="147"/>
      <c r="AF213" s="147"/>
      <c r="AG213" s="147" t="s">
        <v>308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5">
      <c r="A214" s="154"/>
      <c r="B214" s="155"/>
      <c r="C214" s="256"/>
      <c r="D214" s="257"/>
      <c r="E214" s="257"/>
      <c r="F214" s="257"/>
      <c r="G214" s="2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7"/>
      <c r="Z214" s="147"/>
      <c r="AA214" s="147"/>
      <c r="AB214" s="147"/>
      <c r="AC214" s="147"/>
      <c r="AD214" s="147"/>
      <c r="AE214" s="147"/>
      <c r="AF214" s="147"/>
      <c r="AG214" s="147" t="s">
        <v>198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5">
      <c r="A215" s="168">
        <v>99</v>
      </c>
      <c r="B215" s="169" t="s">
        <v>691</v>
      </c>
      <c r="C215" s="179" t="s">
        <v>692</v>
      </c>
      <c r="D215" s="170" t="s">
        <v>352</v>
      </c>
      <c r="E215" s="171">
        <v>2</v>
      </c>
      <c r="F215" s="172"/>
      <c r="G215" s="173">
        <f>ROUND(E215*F215,2)</f>
        <v>0</v>
      </c>
      <c r="H215" s="172"/>
      <c r="I215" s="173">
        <f>ROUND(E215*H215,2)</f>
        <v>0</v>
      </c>
      <c r="J215" s="172"/>
      <c r="K215" s="173">
        <f>ROUND(E215*J215,2)</f>
        <v>0</v>
      </c>
      <c r="L215" s="173">
        <v>21</v>
      </c>
      <c r="M215" s="173">
        <f>G215*(1+L215/100)</f>
        <v>0</v>
      </c>
      <c r="N215" s="173">
        <v>0</v>
      </c>
      <c r="O215" s="173">
        <f>ROUND(E215*N215,2)</f>
        <v>0</v>
      </c>
      <c r="P215" s="173">
        <v>0</v>
      </c>
      <c r="Q215" s="173">
        <f>ROUND(E215*P215,2)</f>
        <v>0</v>
      </c>
      <c r="R215" s="173"/>
      <c r="S215" s="173" t="s">
        <v>219</v>
      </c>
      <c r="T215" s="174" t="s">
        <v>193</v>
      </c>
      <c r="U215" s="157">
        <v>0</v>
      </c>
      <c r="V215" s="157">
        <f>ROUND(E215*U215,2)</f>
        <v>0</v>
      </c>
      <c r="W215" s="157"/>
      <c r="X215" s="157" t="s">
        <v>220</v>
      </c>
      <c r="Y215" s="147"/>
      <c r="Z215" s="147"/>
      <c r="AA215" s="147"/>
      <c r="AB215" s="147"/>
      <c r="AC215" s="147"/>
      <c r="AD215" s="147"/>
      <c r="AE215" s="147"/>
      <c r="AF215" s="147"/>
      <c r="AG215" s="147" t="s">
        <v>308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5">
      <c r="A216" s="154"/>
      <c r="B216" s="155"/>
      <c r="C216" s="256"/>
      <c r="D216" s="257"/>
      <c r="E216" s="257"/>
      <c r="F216" s="257"/>
      <c r="G216" s="2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7"/>
      <c r="Z216" s="147"/>
      <c r="AA216" s="147"/>
      <c r="AB216" s="147"/>
      <c r="AC216" s="147"/>
      <c r="AD216" s="147"/>
      <c r="AE216" s="147"/>
      <c r="AF216" s="147"/>
      <c r="AG216" s="147" t="s">
        <v>198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5">
      <c r="A217" s="168">
        <v>100</v>
      </c>
      <c r="B217" s="169" t="s">
        <v>693</v>
      </c>
      <c r="C217" s="179" t="s">
        <v>694</v>
      </c>
      <c r="D217" s="170" t="s">
        <v>352</v>
      </c>
      <c r="E217" s="171">
        <v>1</v>
      </c>
      <c r="F217" s="172"/>
      <c r="G217" s="173">
        <f>ROUND(E217*F217,2)</f>
        <v>0</v>
      </c>
      <c r="H217" s="172"/>
      <c r="I217" s="173">
        <f>ROUND(E217*H217,2)</f>
        <v>0</v>
      </c>
      <c r="J217" s="172"/>
      <c r="K217" s="173">
        <f>ROUND(E217*J217,2)</f>
        <v>0</v>
      </c>
      <c r="L217" s="173">
        <v>21</v>
      </c>
      <c r="M217" s="173">
        <f>G217*(1+L217/100)</f>
        <v>0</v>
      </c>
      <c r="N217" s="173">
        <v>0</v>
      </c>
      <c r="O217" s="173">
        <f>ROUND(E217*N217,2)</f>
        <v>0</v>
      </c>
      <c r="P217" s="173">
        <v>0</v>
      </c>
      <c r="Q217" s="173">
        <f>ROUND(E217*P217,2)</f>
        <v>0</v>
      </c>
      <c r="R217" s="173"/>
      <c r="S217" s="173" t="s">
        <v>219</v>
      </c>
      <c r="T217" s="174" t="s">
        <v>193</v>
      </c>
      <c r="U217" s="157">
        <v>0</v>
      </c>
      <c r="V217" s="157">
        <f>ROUND(E217*U217,2)</f>
        <v>0</v>
      </c>
      <c r="W217" s="157"/>
      <c r="X217" s="157" t="s">
        <v>262</v>
      </c>
      <c r="Y217" s="147"/>
      <c r="Z217" s="147"/>
      <c r="AA217" s="147"/>
      <c r="AB217" s="147"/>
      <c r="AC217" s="147"/>
      <c r="AD217" s="147"/>
      <c r="AE217" s="147"/>
      <c r="AF217" s="147"/>
      <c r="AG217" s="147" t="s">
        <v>499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5">
      <c r="A218" s="154"/>
      <c r="B218" s="155"/>
      <c r="C218" s="256"/>
      <c r="D218" s="257"/>
      <c r="E218" s="257"/>
      <c r="F218" s="257"/>
      <c r="G218" s="2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7"/>
      <c r="Z218" s="147"/>
      <c r="AA218" s="147"/>
      <c r="AB218" s="147"/>
      <c r="AC218" s="147"/>
      <c r="AD218" s="147"/>
      <c r="AE218" s="147"/>
      <c r="AF218" s="147"/>
      <c r="AG218" s="147" t="s">
        <v>198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x14ac:dyDescent="0.25">
      <c r="A219" s="162" t="s">
        <v>187</v>
      </c>
      <c r="B219" s="163" t="s">
        <v>122</v>
      </c>
      <c r="C219" s="178" t="s">
        <v>123</v>
      </c>
      <c r="D219" s="164"/>
      <c r="E219" s="165"/>
      <c r="F219" s="166"/>
      <c r="G219" s="166">
        <f>SUMIF(AG220:AG237,"&lt;&gt;NOR",G220:G237)</f>
        <v>0</v>
      </c>
      <c r="H219" s="166"/>
      <c r="I219" s="166">
        <f>SUM(I220:I237)</f>
        <v>0</v>
      </c>
      <c r="J219" s="166"/>
      <c r="K219" s="166">
        <f>SUM(K220:K237)</f>
        <v>0</v>
      </c>
      <c r="L219" s="166"/>
      <c r="M219" s="166">
        <f>SUM(M220:M237)</f>
        <v>0</v>
      </c>
      <c r="N219" s="166"/>
      <c r="O219" s="166">
        <f>SUM(O220:O237)</f>
        <v>0</v>
      </c>
      <c r="P219" s="166"/>
      <c r="Q219" s="166">
        <f>SUM(Q220:Q237)</f>
        <v>0</v>
      </c>
      <c r="R219" s="166"/>
      <c r="S219" s="166"/>
      <c r="T219" s="167"/>
      <c r="U219" s="161"/>
      <c r="V219" s="161">
        <f>SUM(V220:V237)</f>
        <v>0</v>
      </c>
      <c r="W219" s="161"/>
      <c r="X219" s="161"/>
      <c r="AG219" t="s">
        <v>188</v>
      </c>
    </row>
    <row r="220" spans="1:60" outlineLevel="1" x14ac:dyDescent="0.25">
      <c r="A220" s="168">
        <v>101</v>
      </c>
      <c r="B220" s="169" t="s">
        <v>695</v>
      </c>
      <c r="C220" s="179" t="s">
        <v>696</v>
      </c>
      <c r="D220" s="170" t="s">
        <v>352</v>
      </c>
      <c r="E220" s="171">
        <v>3</v>
      </c>
      <c r="F220" s="172"/>
      <c r="G220" s="173">
        <f>ROUND(E220*F220,2)</f>
        <v>0</v>
      </c>
      <c r="H220" s="172"/>
      <c r="I220" s="173">
        <f>ROUND(E220*H220,2)</f>
        <v>0</v>
      </c>
      <c r="J220" s="172"/>
      <c r="K220" s="173">
        <f>ROUND(E220*J220,2)</f>
        <v>0</v>
      </c>
      <c r="L220" s="173">
        <v>21</v>
      </c>
      <c r="M220" s="173">
        <f>G220*(1+L220/100)</f>
        <v>0</v>
      </c>
      <c r="N220" s="173">
        <v>0</v>
      </c>
      <c r="O220" s="173">
        <f>ROUND(E220*N220,2)</f>
        <v>0</v>
      </c>
      <c r="P220" s="173">
        <v>0</v>
      </c>
      <c r="Q220" s="173">
        <f>ROUND(E220*P220,2)</f>
        <v>0</v>
      </c>
      <c r="R220" s="173"/>
      <c r="S220" s="173" t="s">
        <v>219</v>
      </c>
      <c r="T220" s="174" t="s">
        <v>193</v>
      </c>
      <c r="U220" s="157">
        <v>0</v>
      </c>
      <c r="V220" s="157">
        <f>ROUND(E220*U220,2)</f>
        <v>0</v>
      </c>
      <c r="W220" s="157"/>
      <c r="X220" s="157" t="s">
        <v>220</v>
      </c>
      <c r="Y220" s="147"/>
      <c r="Z220" s="147"/>
      <c r="AA220" s="147"/>
      <c r="AB220" s="147"/>
      <c r="AC220" s="147"/>
      <c r="AD220" s="147"/>
      <c r="AE220" s="147"/>
      <c r="AF220" s="147"/>
      <c r="AG220" s="147" t="s">
        <v>308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1" x14ac:dyDescent="0.25">
      <c r="A221" s="154"/>
      <c r="B221" s="155"/>
      <c r="C221" s="256"/>
      <c r="D221" s="257"/>
      <c r="E221" s="257"/>
      <c r="F221" s="257"/>
      <c r="G221" s="2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7"/>
      <c r="Z221" s="147"/>
      <c r="AA221" s="147"/>
      <c r="AB221" s="147"/>
      <c r="AC221" s="147"/>
      <c r="AD221" s="147"/>
      <c r="AE221" s="147"/>
      <c r="AF221" s="147"/>
      <c r="AG221" s="147" t="s">
        <v>198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ht="20.399999999999999" outlineLevel="1" x14ac:dyDescent="0.25">
      <c r="A222" s="168">
        <v>102</v>
      </c>
      <c r="B222" s="169" t="s">
        <v>697</v>
      </c>
      <c r="C222" s="179" t="s">
        <v>698</v>
      </c>
      <c r="D222" s="170" t="s">
        <v>352</v>
      </c>
      <c r="E222" s="171">
        <v>3</v>
      </c>
      <c r="F222" s="172"/>
      <c r="G222" s="173">
        <f>ROUND(E222*F222,2)</f>
        <v>0</v>
      </c>
      <c r="H222" s="172"/>
      <c r="I222" s="173">
        <f>ROUND(E222*H222,2)</f>
        <v>0</v>
      </c>
      <c r="J222" s="172"/>
      <c r="K222" s="173">
        <f>ROUND(E222*J222,2)</f>
        <v>0</v>
      </c>
      <c r="L222" s="173">
        <v>21</v>
      </c>
      <c r="M222" s="173">
        <f>G222*(1+L222/100)</f>
        <v>0</v>
      </c>
      <c r="N222" s="173">
        <v>0</v>
      </c>
      <c r="O222" s="173">
        <f>ROUND(E222*N222,2)</f>
        <v>0</v>
      </c>
      <c r="P222" s="173">
        <v>0</v>
      </c>
      <c r="Q222" s="173">
        <f>ROUND(E222*P222,2)</f>
        <v>0</v>
      </c>
      <c r="R222" s="173"/>
      <c r="S222" s="173" t="s">
        <v>219</v>
      </c>
      <c r="T222" s="174" t="s">
        <v>193</v>
      </c>
      <c r="U222" s="157">
        <v>0</v>
      </c>
      <c r="V222" s="157">
        <f>ROUND(E222*U222,2)</f>
        <v>0</v>
      </c>
      <c r="W222" s="157"/>
      <c r="X222" s="157" t="s">
        <v>220</v>
      </c>
      <c r="Y222" s="147"/>
      <c r="Z222" s="147"/>
      <c r="AA222" s="147"/>
      <c r="AB222" s="147"/>
      <c r="AC222" s="147"/>
      <c r="AD222" s="147"/>
      <c r="AE222" s="147"/>
      <c r="AF222" s="147"/>
      <c r="AG222" s="147" t="s">
        <v>308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5">
      <c r="A223" s="154"/>
      <c r="B223" s="155"/>
      <c r="C223" s="256"/>
      <c r="D223" s="257"/>
      <c r="E223" s="257"/>
      <c r="F223" s="257"/>
      <c r="G223" s="2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7"/>
      <c r="Z223" s="147"/>
      <c r="AA223" s="147"/>
      <c r="AB223" s="147"/>
      <c r="AC223" s="147"/>
      <c r="AD223" s="147"/>
      <c r="AE223" s="147"/>
      <c r="AF223" s="147"/>
      <c r="AG223" s="147" t="s">
        <v>198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ht="20.399999999999999" outlineLevel="1" x14ac:dyDescent="0.25">
      <c r="A224" s="168">
        <v>103</v>
      </c>
      <c r="B224" s="169" t="s">
        <v>699</v>
      </c>
      <c r="C224" s="179" t="s">
        <v>700</v>
      </c>
      <c r="D224" s="170" t="s">
        <v>352</v>
      </c>
      <c r="E224" s="171">
        <v>1</v>
      </c>
      <c r="F224" s="172"/>
      <c r="G224" s="173">
        <f>ROUND(E224*F224,2)</f>
        <v>0</v>
      </c>
      <c r="H224" s="172"/>
      <c r="I224" s="173">
        <f>ROUND(E224*H224,2)</f>
        <v>0</v>
      </c>
      <c r="J224" s="172"/>
      <c r="K224" s="173">
        <f>ROUND(E224*J224,2)</f>
        <v>0</v>
      </c>
      <c r="L224" s="173">
        <v>21</v>
      </c>
      <c r="M224" s="173">
        <f>G224*(1+L224/100)</f>
        <v>0</v>
      </c>
      <c r="N224" s="173">
        <v>0</v>
      </c>
      <c r="O224" s="173">
        <f>ROUND(E224*N224,2)</f>
        <v>0</v>
      </c>
      <c r="P224" s="173">
        <v>0</v>
      </c>
      <c r="Q224" s="173">
        <f>ROUND(E224*P224,2)</f>
        <v>0</v>
      </c>
      <c r="R224" s="173"/>
      <c r="S224" s="173" t="s">
        <v>219</v>
      </c>
      <c r="T224" s="174" t="s">
        <v>193</v>
      </c>
      <c r="U224" s="157">
        <v>0</v>
      </c>
      <c r="V224" s="157">
        <f>ROUND(E224*U224,2)</f>
        <v>0</v>
      </c>
      <c r="W224" s="157"/>
      <c r="X224" s="157" t="s">
        <v>220</v>
      </c>
      <c r="Y224" s="147"/>
      <c r="Z224" s="147"/>
      <c r="AA224" s="147"/>
      <c r="AB224" s="147"/>
      <c r="AC224" s="147"/>
      <c r="AD224" s="147"/>
      <c r="AE224" s="147"/>
      <c r="AF224" s="147"/>
      <c r="AG224" s="147" t="s">
        <v>308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5">
      <c r="A225" s="154"/>
      <c r="B225" s="155"/>
      <c r="C225" s="256"/>
      <c r="D225" s="257"/>
      <c r="E225" s="257"/>
      <c r="F225" s="257"/>
      <c r="G225" s="2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7"/>
      <c r="Z225" s="147"/>
      <c r="AA225" s="147"/>
      <c r="AB225" s="147"/>
      <c r="AC225" s="147"/>
      <c r="AD225" s="147"/>
      <c r="AE225" s="147"/>
      <c r="AF225" s="147"/>
      <c r="AG225" s="147" t="s">
        <v>198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ht="20.399999999999999" outlineLevel="1" x14ac:dyDescent="0.25">
      <c r="A226" s="168">
        <v>104</v>
      </c>
      <c r="B226" s="169" t="s">
        <v>701</v>
      </c>
      <c r="C226" s="179" t="s">
        <v>702</v>
      </c>
      <c r="D226" s="170" t="s">
        <v>352</v>
      </c>
      <c r="E226" s="171">
        <v>1</v>
      </c>
      <c r="F226" s="172"/>
      <c r="G226" s="173">
        <f>ROUND(E226*F226,2)</f>
        <v>0</v>
      </c>
      <c r="H226" s="172"/>
      <c r="I226" s="173">
        <f>ROUND(E226*H226,2)</f>
        <v>0</v>
      </c>
      <c r="J226" s="172"/>
      <c r="K226" s="173">
        <f>ROUND(E226*J226,2)</f>
        <v>0</v>
      </c>
      <c r="L226" s="173">
        <v>21</v>
      </c>
      <c r="M226" s="173">
        <f>G226*(1+L226/100)</f>
        <v>0</v>
      </c>
      <c r="N226" s="173">
        <v>0</v>
      </c>
      <c r="O226" s="173">
        <f>ROUND(E226*N226,2)</f>
        <v>0</v>
      </c>
      <c r="P226" s="173">
        <v>0</v>
      </c>
      <c r="Q226" s="173">
        <f>ROUND(E226*P226,2)</f>
        <v>0</v>
      </c>
      <c r="R226" s="173"/>
      <c r="S226" s="173" t="s">
        <v>219</v>
      </c>
      <c r="T226" s="174" t="s">
        <v>193</v>
      </c>
      <c r="U226" s="157">
        <v>0</v>
      </c>
      <c r="V226" s="157">
        <f>ROUND(E226*U226,2)</f>
        <v>0</v>
      </c>
      <c r="W226" s="157"/>
      <c r="X226" s="157" t="s">
        <v>220</v>
      </c>
      <c r="Y226" s="147"/>
      <c r="Z226" s="147"/>
      <c r="AA226" s="147"/>
      <c r="AB226" s="147"/>
      <c r="AC226" s="147"/>
      <c r="AD226" s="147"/>
      <c r="AE226" s="147"/>
      <c r="AF226" s="147"/>
      <c r="AG226" s="147" t="s">
        <v>308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5">
      <c r="A227" s="154"/>
      <c r="B227" s="155"/>
      <c r="C227" s="256"/>
      <c r="D227" s="257"/>
      <c r="E227" s="257"/>
      <c r="F227" s="257"/>
      <c r="G227" s="2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7"/>
      <c r="Z227" s="147"/>
      <c r="AA227" s="147"/>
      <c r="AB227" s="147"/>
      <c r="AC227" s="147"/>
      <c r="AD227" s="147"/>
      <c r="AE227" s="147"/>
      <c r="AF227" s="147"/>
      <c r="AG227" s="147" t="s">
        <v>198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ht="20.399999999999999" outlineLevel="1" x14ac:dyDescent="0.25">
      <c r="A228" s="168">
        <v>105</v>
      </c>
      <c r="B228" s="169" t="s">
        <v>703</v>
      </c>
      <c r="C228" s="179" t="s">
        <v>704</v>
      </c>
      <c r="D228" s="170" t="s">
        <v>352</v>
      </c>
      <c r="E228" s="171">
        <v>5</v>
      </c>
      <c r="F228" s="172"/>
      <c r="G228" s="173">
        <f>ROUND(E228*F228,2)</f>
        <v>0</v>
      </c>
      <c r="H228" s="172"/>
      <c r="I228" s="173">
        <f>ROUND(E228*H228,2)</f>
        <v>0</v>
      </c>
      <c r="J228" s="172"/>
      <c r="K228" s="173">
        <f>ROUND(E228*J228,2)</f>
        <v>0</v>
      </c>
      <c r="L228" s="173">
        <v>21</v>
      </c>
      <c r="M228" s="173">
        <f>G228*(1+L228/100)</f>
        <v>0</v>
      </c>
      <c r="N228" s="173">
        <v>0</v>
      </c>
      <c r="O228" s="173">
        <f>ROUND(E228*N228,2)</f>
        <v>0</v>
      </c>
      <c r="P228" s="173">
        <v>0</v>
      </c>
      <c r="Q228" s="173">
        <f>ROUND(E228*P228,2)</f>
        <v>0</v>
      </c>
      <c r="R228" s="173"/>
      <c r="S228" s="173" t="s">
        <v>219</v>
      </c>
      <c r="T228" s="174" t="s">
        <v>193</v>
      </c>
      <c r="U228" s="157">
        <v>0</v>
      </c>
      <c r="V228" s="157">
        <f>ROUND(E228*U228,2)</f>
        <v>0</v>
      </c>
      <c r="W228" s="157"/>
      <c r="X228" s="157" t="s">
        <v>220</v>
      </c>
      <c r="Y228" s="147"/>
      <c r="Z228" s="147"/>
      <c r="AA228" s="147"/>
      <c r="AB228" s="147"/>
      <c r="AC228" s="147"/>
      <c r="AD228" s="147"/>
      <c r="AE228" s="147"/>
      <c r="AF228" s="147"/>
      <c r="AG228" s="147" t="s">
        <v>308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5">
      <c r="A229" s="154"/>
      <c r="B229" s="155"/>
      <c r="C229" s="256"/>
      <c r="D229" s="257"/>
      <c r="E229" s="257"/>
      <c r="F229" s="257"/>
      <c r="G229" s="2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7"/>
      <c r="Z229" s="147"/>
      <c r="AA229" s="147"/>
      <c r="AB229" s="147"/>
      <c r="AC229" s="147"/>
      <c r="AD229" s="147"/>
      <c r="AE229" s="147"/>
      <c r="AF229" s="147"/>
      <c r="AG229" s="147" t="s">
        <v>198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ht="20.399999999999999" outlineLevel="1" x14ac:dyDescent="0.25">
      <c r="A230" s="168">
        <v>106</v>
      </c>
      <c r="B230" s="169" t="s">
        <v>705</v>
      </c>
      <c r="C230" s="179" t="s">
        <v>706</v>
      </c>
      <c r="D230" s="170" t="s">
        <v>352</v>
      </c>
      <c r="E230" s="171">
        <v>1</v>
      </c>
      <c r="F230" s="172"/>
      <c r="G230" s="173">
        <f>ROUND(E230*F230,2)</f>
        <v>0</v>
      </c>
      <c r="H230" s="172"/>
      <c r="I230" s="173">
        <f>ROUND(E230*H230,2)</f>
        <v>0</v>
      </c>
      <c r="J230" s="172"/>
      <c r="K230" s="173">
        <f>ROUND(E230*J230,2)</f>
        <v>0</v>
      </c>
      <c r="L230" s="173">
        <v>21</v>
      </c>
      <c r="M230" s="173">
        <f>G230*(1+L230/100)</f>
        <v>0</v>
      </c>
      <c r="N230" s="173">
        <v>0</v>
      </c>
      <c r="O230" s="173">
        <f>ROUND(E230*N230,2)</f>
        <v>0</v>
      </c>
      <c r="P230" s="173">
        <v>0</v>
      </c>
      <c r="Q230" s="173">
        <f>ROUND(E230*P230,2)</f>
        <v>0</v>
      </c>
      <c r="R230" s="173"/>
      <c r="S230" s="173" t="s">
        <v>219</v>
      </c>
      <c r="T230" s="174" t="s">
        <v>193</v>
      </c>
      <c r="U230" s="157">
        <v>0</v>
      </c>
      <c r="V230" s="157">
        <f>ROUND(E230*U230,2)</f>
        <v>0</v>
      </c>
      <c r="W230" s="157"/>
      <c r="X230" s="157" t="s">
        <v>220</v>
      </c>
      <c r="Y230" s="147"/>
      <c r="Z230" s="147"/>
      <c r="AA230" s="147"/>
      <c r="AB230" s="147"/>
      <c r="AC230" s="147"/>
      <c r="AD230" s="147"/>
      <c r="AE230" s="147"/>
      <c r="AF230" s="147"/>
      <c r="AG230" s="147" t="s">
        <v>308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5">
      <c r="A231" s="154"/>
      <c r="B231" s="155"/>
      <c r="C231" s="256"/>
      <c r="D231" s="257"/>
      <c r="E231" s="257"/>
      <c r="F231" s="257"/>
      <c r="G231" s="2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7"/>
      <c r="Z231" s="147"/>
      <c r="AA231" s="147"/>
      <c r="AB231" s="147"/>
      <c r="AC231" s="147"/>
      <c r="AD231" s="147"/>
      <c r="AE231" s="147"/>
      <c r="AF231" s="147"/>
      <c r="AG231" s="147" t="s">
        <v>198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ht="20.399999999999999" outlineLevel="1" x14ac:dyDescent="0.25">
      <c r="A232" s="168">
        <v>107</v>
      </c>
      <c r="B232" s="169" t="s">
        <v>707</v>
      </c>
      <c r="C232" s="179" t="s">
        <v>708</v>
      </c>
      <c r="D232" s="170" t="s">
        <v>352</v>
      </c>
      <c r="E232" s="171">
        <v>2</v>
      </c>
      <c r="F232" s="172"/>
      <c r="G232" s="173">
        <f>ROUND(E232*F232,2)</f>
        <v>0</v>
      </c>
      <c r="H232" s="172"/>
      <c r="I232" s="173">
        <f>ROUND(E232*H232,2)</f>
        <v>0</v>
      </c>
      <c r="J232" s="172"/>
      <c r="K232" s="173">
        <f>ROUND(E232*J232,2)</f>
        <v>0</v>
      </c>
      <c r="L232" s="173">
        <v>21</v>
      </c>
      <c r="M232" s="173">
        <f>G232*(1+L232/100)</f>
        <v>0</v>
      </c>
      <c r="N232" s="173">
        <v>0</v>
      </c>
      <c r="O232" s="173">
        <f>ROUND(E232*N232,2)</f>
        <v>0</v>
      </c>
      <c r="P232" s="173">
        <v>0</v>
      </c>
      <c r="Q232" s="173">
        <f>ROUND(E232*P232,2)</f>
        <v>0</v>
      </c>
      <c r="R232" s="173"/>
      <c r="S232" s="173" t="s">
        <v>219</v>
      </c>
      <c r="T232" s="174" t="s">
        <v>193</v>
      </c>
      <c r="U232" s="157">
        <v>0</v>
      </c>
      <c r="V232" s="157">
        <f>ROUND(E232*U232,2)</f>
        <v>0</v>
      </c>
      <c r="W232" s="157"/>
      <c r="X232" s="157" t="s">
        <v>220</v>
      </c>
      <c r="Y232" s="147"/>
      <c r="Z232" s="147"/>
      <c r="AA232" s="147"/>
      <c r="AB232" s="147"/>
      <c r="AC232" s="147"/>
      <c r="AD232" s="147"/>
      <c r="AE232" s="147"/>
      <c r="AF232" s="147"/>
      <c r="AG232" s="147" t="s">
        <v>308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5">
      <c r="A233" s="154"/>
      <c r="B233" s="155"/>
      <c r="C233" s="256"/>
      <c r="D233" s="257"/>
      <c r="E233" s="257"/>
      <c r="F233" s="257"/>
      <c r="G233" s="2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7"/>
      <c r="Z233" s="147"/>
      <c r="AA233" s="147"/>
      <c r="AB233" s="147"/>
      <c r="AC233" s="147"/>
      <c r="AD233" s="147"/>
      <c r="AE233" s="147"/>
      <c r="AF233" s="147"/>
      <c r="AG233" s="147" t="s">
        <v>198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ht="20.399999999999999" outlineLevel="1" x14ac:dyDescent="0.25">
      <c r="A234" s="168">
        <v>108</v>
      </c>
      <c r="B234" s="169" t="s">
        <v>709</v>
      </c>
      <c r="C234" s="179" t="s">
        <v>710</v>
      </c>
      <c r="D234" s="170" t="s">
        <v>352</v>
      </c>
      <c r="E234" s="171">
        <v>3</v>
      </c>
      <c r="F234" s="172"/>
      <c r="G234" s="173">
        <f>ROUND(E234*F234,2)</f>
        <v>0</v>
      </c>
      <c r="H234" s="172"/>
      <c r="I234" s="173">
        <f>ROUND(E234*H234,2)</f>
        <v>0</v>
      </c>
      <c r="J234" s="172"/>
      <c r="K234" s="173">
        <f>ROUND(E234*J234,2)</f>
        <v>0</v>
      </c>
      <c r="L234" s="173">
        <v>21</v>
      </c>
      <c r="M234" s="173">
        <f>G234*(1+L234/100)</f>
        <v>0</v>
      </c>
      <c r="N234" s="173">
        <v>0</v>
      </c>
      <c r="O234" s="173">
        <f>ROUND(E234*N234,2)</f>
        <v>0</v>
      </c>
      <c r="P234" s="173">
        <v>0</v>
      </c>
      <c r="Q234" s="173">
        <f>ROUND(E234*P234,2)</f>
        <v>0</v>
      </c>
      <c r="R234" s="173"/>
      <c r="S234" s="173" t="s">
        <v>219</v>
      </c>
      <c r="T234" s="174" t="s">
        <v>193</v>
      </c>
      <c r="U234" s="157">
        <v>0</v>
      </c>
      <c r="V234" s="157">
        <f>ROUND(E234*U234,2)</f>
        <v>0</v>
      </c>
      <c r="W234" s="157"/>
      <c r="X234" s="157" t="s">
        <v>220</v>
      </c>
      <c r="Y234" s="147"/>
      <c r="Z234" s="147"/>
      <c r="AA234" s="147"/>
      <c r="AB234" s="147"/>
      <c r="AC234" s="147"/>
      <c r="AD234" s="147"/>
      <c r="AE234" s="147"/>
      <c r="AF234" s="147"/>
      <c r="AG234" s="147" t="s">
        <v>308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5">
      <c r="A235" s="154"/>
      <c r="B235" s="155"/>
      <c r="C235" s="256"/>
      <c r="D235" s="257"/>
      <c r="E235" s="257"/>
      <c r="F235" s="257"/>
      <c r="G235" s="2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7"/>
      <c r="Z235" s="147"/>
      <c r="AA235" s="147"/>
      <c r="AB235" s="147"/>
      <c r="AC235" s="147"/>
      <c r="AD235" s="147"/>
      <c r="AE235" s="147"/>
      <c r="AF235" s="147"/>
      <c r="AG235" s="147" t="s">
        <v>198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ht="20.399999999999999" outlineLevel="1" x14ac:dyDescent="0.25">
      <c r="A236" s="168">
        <v>109</v>
      </c>
      <c r="B236" s="169" t="s">
        <v>711</v>
      </c>
      <c r="C236" s="179" t="s">
        <v>712</v>
      </c>
      <c r="D236" s="170" t="s">
        <v>352</v>
      </c>
      <c r="E236" s="171">
        <v>2</v>
      </c>
      <c r="F236" s="172"/>
      <c r="G236" s="173">
        <f>ROUND(E236*F236,2)</f>
        <v>0</v>
      </c>
      <c r="H236" s="172"/>
      <c r="I236" s="173">
        <f>ROUND(E236*H236,2)</f>
        <v>0</v>
      </c>
      <c r="J236" s="172"/>
      <c r="K236" s="173">
        <f>ROUND(E236*J236,2)</f>
        <v>0</v>
      </c>
      <c r="L236" s="173">
        <v>21</v>
      </c>
      <c r="M236" s="173">
        <f>G236*(1+L236/100)</f>
        <v>0</v>
      </c>
      <c r="N236" s="173">
        <v>0</v>
      </c>
      <c r="O236" s="173">
        <f>ROUND(E236*N236,2)</f>
        <v>0</v>
      </c>
      <c r="P236" s="173">
        <v>0</v>
      </c>
      <c r="Q236" s="173">
        <f>ROUND(E236*P236,2)</f>
        <v>0</v>
      </c>
      <c r="R236" s="173"/>
      <c r="S236" s="173" t="s">
        <v>219</v>
      </c>
      <c r="T236" s="174" t="s">
        <v>193</v>
      </c>
      <c r="U236" s="157">
        <v>0</v>
      </c>
      <c r="V236" s="157">
        <f>ROUND(E236*U236,2)</f>
        <v>0</v>
      </c>
      <c r="W236" s="157"/>
      <c r="X236" s="157" t="s">
        <v>262</v>
      </c>
      <c r="Y236" s="147"/>
      <c r="Z236" s="147"/>
      <c r="AA236" s="147"/>
      <c r="AB236" s="147"/>
      <c r="AC236" s="147"/>
      <c r="AD236" s="147"/>
      <c r="AE236" s="147"/>
      <c r="AF236" s="147"/>
      <c r="AG236" s="147" t="s">
        <v>499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5">
      <c r="A237" s="154"/>
      <c r="B237" s="155"/>
      <c r="C237" s="256"/>
      <c r="D237" s="257"/>
      <c r="E237" s="257"/>
      <c r="F237" s="257"/>
      <c r="G237" s="2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7"/>
      <c r="Z237" s="147"/>
      <c r="AA237" s="147"/>
      <c r="AB237" s="147"/>
      <c r="AC237" s="147"/>
      <c r="AD237" s="147"/>
      <c r="AE237" s="147"/>
      <c r="AF237" s="147"/>
      <c r="AG237" s="147" t="s">
        <v>198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x14ac:dyDescent="0.25">
      <c r="A238" s="162" t="s">
        <v>187</v>
      </c>
      <c r="B238" s="163" t="s">
        <v>124</v>
      </c>
      <c r="C238" s="178" t="s">
        <v>125</v>
      </c>
      <c r="D238" s="164"/>
      <c r="E238" s="165"/>
      <c r="F238" s="166"/>
      <c r="G238" s="166">
        <f>SUMIF(AG239:AG258,"&lt;&gt;NOR",G239:G258)</f>
        <v>0</v>
      </c>
      <c r="H238" s="166"/>
      <c r="I238" s="166">
        <f>SUM(I239:I258)</f>
        <v>0</v>
      </c>
      <c r="J238" s="166"/>
      <c r="K238" s="166">
        <f>SUM(K239:K258)</f>
        <v>0</v>
      </c>
      <c r="L238" s="166"/>
      <c r="M238" s="166">
        <f>SUM(M239:M258)</f>
        <v>0</v>
      </c>
      <c r="N238" s="166"/>
      <c r="O238" s="166">
        <f>SUM(O239:O258)</f>
        <v>0</v>
      </c>
      <c r="P238" s="166"/>
      <c r="Q238" s="166">
        <f>SUM(Q239:Q258)</f>
        <v>0</v>
      </c>
      <c r="R238" s="166"/>
      <c r="S238" s="166"/>
      <c r="T238" s="167"/>
      <c r="U238" s="161"/>
      <c r="V238" s="161">
        <f>SUM(V239:V258)</f>
        <v>0</v>
      </c>
      <c r="W238" s="161"/>
      <c r="X238" s="161"/>
      <c r="AG238" t="s">
        <v>188</v>
      </c>
    </row>
    <row r="239" spans="1:60" outlineLevel="1" x14ac:dyDescent="0.25">
      <c r="A239" s="168">
        <v>110</v>
      </c>
      <c r="B239" s="169" t="s">
        <v>713</v>
      </c>
      <c r="C239" s="179" t="s">
        <v>714</v>
      </c>
      <c r="D239" s="170" t="s">
        <v>352</v>
      </c>
      <c r="E239" s="171">
        <v>22</v>
      </c>
      <c r="F239" s="172"/>
      <c r="G239" s="173">
        <f>ROUND(E239*F239,2)</f>
        <v>0</v>
      </c>
      <c r="H239" s="172"/>
      <c r="I239" s="173">
        <f>ROUND(E239*H239,2)</f>
        <v>0</v>
      </c>
      <c r="J239" s="172"/>
      <c r="K239" s="173">
        <f>ROUND(E239*J239,2)</f>
        <v>0</v>
      </c>
      <c r="L239" s="173">
        <v>21</v>
      </c>
      <c r="M239" s="173">
        <f>G239*(1+L239/100)</f>
        <v>0</v>
      </c>
      <c r="N239" s="173">
        <v>0</v>
      </c>
      <c r="O239" s="173">
        <f>ROUND(E239*N239,2)</f>
        <v>0</v>
      </c>
      <c r="P239" s="173">
        <v>0</v>
      </c>
      <c r="Q239" s="173">
        <f>ROUND(E239*P239,2)</f>
        <v>0</v>
      </c>
      <c r="R239" s="173"/>
      <c r="S239" s="173" t="s">
        <v>219</v>
      </c>
      <c r="T239" s="174" t="s">
        <v>193</v>
      </c>
      <c r="U239" s="157">
        <v>0</v>
      </c>
      <c r="V239" s="157">
        <f>ROUND(E239*U239,2)</f>
        <v>0</v>
      </c>
      <c r="W239" s="157"/>
      <c r="X239" s="157" t="s">
        <v>220</v>
      </c>
      <c r="Y239" s="147"/>
      <c r="Z239" s="147"/>
      <c r="AA239" s="147"/>
      <c r="AB239" s="147"/>
      <c r="AC239" s="147"/>
      <c r="AD239" s="147"/>
      <c r="AE239" s="147"/>
      <c r="AF239" s="147"/>
      <c r="AG239" s="147" t="s">
        <v>308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5">
      <c r="A240" s="154"/>
      <c r="B240" s="155"/>
      <c r="C240" s="256"/>
      <c r="D240" s="257"/>
      <c r="E240" s="257"/>
      <c r="F240" s="257"/>
      <c r="G240" s="2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7"/>
      <c r="Z240" s="147"/>
      <c r="AA240" s="147"/>
      <c r="AB240" s="147"/>
      <c r="AC240" s="147"/>
      <c r="AD240" s="147"/>
      <c r="AE240" s="147"/>
      <c r="AF240" s="147"/>
      <c r="AG240" s="147" t="s">
        <v>198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5">
      <c r="A241" s="168">
        <v>111</v>
      </c>
      <c r="B241" s="169" t="s">
        <v>715</v>
      </c>
      <c r="C241" s="179" t="s">
        <v>716</v>
      </c>
      <c r="D241" s="170" t="s">
        <v>352</v>
      </c>
      <c r="E241" s="171">
        <v>1</v>
      </c>
      <c r="F241" s="172"/>
      <c r="G241" s="173">
        <f>ROUND(E241*F241,2)</f>
        <v>0</v>
      </c>
      <c r="H241" s="172"/>
      <c r="I241" s="173">
        <f>ROUND(E241*H241,2)</f>
        <v>0</v>
      </c>
      <c r="J241" s="172"/>
      <c r="K241" s="173">
        <f>ROUND(E241*J241,2)</f>
        <v>0</v>
      </c>
      <c r="L241" s="173">
        <v>21</v>
      </c>
      <c r="M241" s="173">
        <f>G241*(1+L241/100)</f>
        <v>0</v>
      </c>
      <c r="N241" s="173">
        <v>0</v>
      </c>
      <c r="O241" s="173">
        <f>ROUND(E241*N241,2)</f>
        <v>0</v>
      </c>
      <c r="P241" s="173">
        <v>0</v>
      </c>
      <c r="Q241" s="173">
        <f>ROUND(E241*P241,2)</f>
        <v>0</v>
      </c>
      <c r="R241" s="173"/>
      <c r="S241" s="173" t="s">
        <v>219</v>
      </c>
      <c r="T241" s="174" t="s">
        <v>193</v>
      </c>
      <c r="U241" s="157">
        <v>0</v>
      </c>
      <c r="V241" s="157">
        <f>ROUND(E241*U241,2)</f>
        <v>0</v>
      </c>
      <c r="W241" s="157"/>
      <c r="X241" s="157" t="s">
        <v>220</v>
      </c>
      <c r="Y241" s="147"/>
      <c r="Z241" s="147"/>
      <c r="AA241" s="147"/>
      <c r="AB241" s="147"/>
      <c r="AC241" s="147"/>
      <c r="AD241" s="147"/>
      <c r="AE241" s="147"/>
      <c r="AF241" s="147"/>
      <c r="AG241" s="147" t="s">
        <v>308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5">
      <c r="A242" s="154"/>
      <c r="B242" s="155"/>
      <c r="C242" s="256"/>
      <c r="D242" s="257"/>
      <c r="E242" s="257"/>
      <c r="F242" s="257"/>
      <c r="G242" s="2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7"/>
      <c r="Z242" s="147"/>
      <c r="AA242" s="147"/>
      <c r="AB242" s="147"/>
      <c r="AC242" s="147"/>
      <c r="AD242" s="147"/>
      <c r="AE242" s="147"/>
      <c r="AF242" s="147"/>
      <c r="AG242" s="147" t="s">
        <v>198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5">
      <c r="A243" s="168">
        <v>112</v>
      </c>
      <c r="B243" s="169" t="s">
        <v>717</v>
      </c>
      <c r="C243" s="179" t="s">
        <v>718</v>
      </c>
      <c r="D243" s="170" t="s">
        <v>352</v>
      </c>
      <c r="E243" s="171">
        <v>23</v>
      </c>
      <c r="F243" s="172"/>
      <c r="G243" s="173">
        <f>ROUND(E243*F243,2)</f>
        <v>0</v>
      </c>
      <c r="H243" s="172"/>
      <c r="I243" s="173">
        <f>ROUND(E243*H243,2)</f>
        <v>0</v>
      </c>
      <c r="J243" s="172"/>
      <c r="K243" s="173">
        <f>ROUND(E243*J243,2)</f>
        <v>0</v>
      </c>
      <c r="L243" s="173">
        <v>21</v>
      </c>
      <c r="M243" s="173">
        <f>G243*(1+L243/100)</f>
        <v>0</v>
      </c>
      <c r="N243" s="173">
        <v>0</v>
      </c>
      <c r="O243" s="173">
        <f>ROUND(E243*N243,2)</f>
        <v>0</v>
      </c>
      <c r="P243" s="173">
        <v>0</v>
      </c>
      <c r="Q243" s="173">
        <f>ROUND(E243*P243,2)</f>
        <v>0</v>
      </c>
      <c r="R243" s="173"/>
      <c r="S243" s="173" t="s">
        <v>219</v>
      </c>
      <c r="T243" s="174" t="s">
        <v>193</v>
      </c>
      <c r="U243" s="157">
        <v>0</v>
      </c>
      <c r="V243" s="157">
        <f>ROUND(E243*U243,2)</f>
        <v>0</v>
      </c>
      <c r="W243" s="157"/>
      <c r="X243" s="157" t="s">
        <v>220</v>
      </c>
      <c r="Y243" s="147"/>
      <c r="Z243" s="147"/>
      <c r="AA243" s="147"/>
      <c r="AB243" s="147"/>
      <c r="AC243" s="147"/>
      <c r="AD243" s="147"/>
      <c r="AE243" s="147"/>
      <c r="AF243" s="147"/>
      <c r="AG243" s="147" t="s">
        <v>308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5">
      <c r="A244" s="154"/>
      <c r="B244" s="155"/>
      <c r="C244" s="256"/>
      <c r="D244" s="257"/>
      <c r="E244" s="257"/>
      <c r="F244" s="257"/>
      <c r="G244" s="2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7"/>
      <c r="Z244" s="147"/>
      <c r="AA244" s="147"/>
      <c r="AB244" s="147"/>
      <c r="AC244" s="147"/>
      <c r="AD244" s="147"/>
      <c r="AE244" s="147"/>
      <c r="AF244" s="147"/>
      <c r="AG244" s="147" t="s">
        <v>198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5">
      <c r="A245" s="168">
        <v>113</v>
      </c>
      <c r="B245" s="169" t="s">
        <v>719</v>
      </c>
      <c r="C245" s="179" t="s">
        <v>720</v>
      </c>
      <c r="D245" s="170" t="s">
        <v>352</v>
      </c>
      <c r="E245" s="171">
        <v>6</v>
      </c>
      <c r="F245" s="172"/>
      <c r="G245" s="173">
        <f>ROUND(E245*F245,2)</f>
        <v>0</v>
      </c>
      <c r="H245" s="172"/>
      <c r="I245" s="173">
        <f>ROUND(E245*H245,2)</f>
        <v>0</v>
      </c>
      <c r="J245" s="172"/>
      <c r="K245" s="173">
        <f>ROUND(E245*J245,2)</f>
        <v>0</v>
      </c>
      <c r="L245" s="173">
        <v>21</v>
      </c>
      <c r="M245" s="173">
        <f>G245*(1+L245/100)</f>
        <v>0</v>
      </c>
      <c r="N245" s="173">
        <v>0</v>
      </c>
      <c r="O245" s="173">
        <f>ROUND(E245*N245,2)</f>
        <v>0</v>
      </c>
      <c r="P245" s="173">
        <v>0</v>
      </c>
      <c r="Q245" s="173">
        <f>ROUND(E245*P245,2)</f>
        <v>0</v>
      </c>
      <c r="R245" s="173"/>
      <c r="S245" s="173" t="s">
        <v>219</v>
      </c>
      <c r="T245" s="174" t="s">
        <v>193</v>
      </c>
      <c r="U245" s="157">
        <v>0</v>
      </c>
      <c r="V245" s="157">
        <f>ROUND(E245*U245,2)</f>
        <v>0</v>
      </c>
      <c r="W245" s="157"/>
      <c r="X245" s="157" t="s">
        <v>220</v>
      </c>
      <c r="Y245" s="147"/>
      <c r="Z245" s="147"/>
      <c r="AA245" s="147"/>
      <c r="AB245" s="147"/>
      <c r="AC245" s="147"/>
      <c r="AD245" s="147"/>
      <c r="AE245" s="147"/>
      <c r="AF245" s="147"/>
      <c r="AG245" s="147" t="s">
        <v>308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5">
      <c r="A246" s="154"/>
      <c r="B246" s="155"/>
      <c r="C246" s="256"/>
      <c r="D246" s="257"/>
      <c r="E246" s="257"/>
      <c r="F246" s="257"/>
      <c r="G246" s="2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7"/>
      <c r="Z246" s="147"/>
      <c r="AA246" s="147"/>
      <c r="AB246" s="147"/>
      <c r="AC246" s="147"/>
      <c r="AD246" s="147"/>
      <c r="AE246" s="147"/>
      <c r="AF246" s="147"/>
      <c r="AG246" s="147" t="s">
        <v>198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5">
      <c r="A247" s="168">
        <v>114</v>
      </c>
      <c r="B247" s="169" t="s">
        <v>721</v>
      </c>
      <c r="C247" s="179" t="s">
        <v>722</v>
      </c>
      <c r="D247" s="170" t="s">
        <v>352</v>
      </c>
      <c r="E247" s="171">
        <v>26</v>
      </c>
      <c r="F247" s="172"/>
      <c r="G247" s="173">
        <f>ROUND(E247*F247,2)</f>
        <v>0</v>
      </c>
      <c r="H247" s="172"/>
      <c r="I247" s="173">
        <f>ROUND(E247*H247,2)</f>
        <v>0</v>
      </c>
      <c r="J247" s="172"/>
      <c r="K247" s="173">
        <f>ROUND(E247*J247,2)</f>
        <v>0</v>
      </c>
      <c r="L247" s="173">
        <v>21</v>
      </c>
      <c r="M247" s="173">
        <f>G247*(1+L247/100)</f>
        <v>0</v>
      </c>
      <c r="N247" s="173">
        <v>0</v>
      </c>
      <c r="O247" s="173">
        <f>ROUND(E247*N247,2)</f>
        <v>0</v>
      </c>
      <c r="P247" s="173">
        <v>0</v>
      </c>
      <c r="Q247" s="173">
        <f>ROUND(E247*P247,2)</f>
        <v>0</v>
      </c>
      <c r="R247" s="173"/>
      <c r="S247" s="173" t="s">
        <v>219</v>
      </c>
      <c r="T247" s="174" t="s">
        <v>193</v>
      </c>
      <c r="U247" s="157">
        <v>0</v>
      </c>
      <c r="V247" s="157">
        <f>ROUND(E247*U247,2)</f>
        <v>0</v>
      </c>
      <c r="W247" s="157"/>
      <c r="X247" s="157" t="s">
        <v>220</v>
      </c>
      <c r="Y247" s="147"/>
      <c r="Z247" s="147"/>
      <c r="AA247" s="147"/>
      <c r="AB247" s="147"/>
      <c r="AC247" s="147"/>
      <c r="AD247" s="147"/>
      <c r="AE247" s="147"/>
      <c r="AF247" s="147"/>
      <c r="AG247" s="147" t="s">
        <v>308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5">
      <c r="A248" s="154"/>
      <c r="B248" s="155"/>
      <c r="C248" s="256"/>
      <c r="D248" s="257"/>
      <c r="E248" s="257"/>
      <c r="F248" s="257"/>
      <c r="G248" s="2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7"/>
      <c r="Z248" s="147"/>
      <c r="AA248" s="147"/>
      <c r="AB248" s="147"/>
      <c r="AC248" s="147"/>
      <c r="AD248" s="147"/>
      <c r="AE248" s="147"/>
      <c r="AF248" s="147"/>
      <c r="AG248" s="147" t="s">
        <v>198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5">
      <c r="A249" s="168">
        <v>115</v>
      </c>
      <c r="B249" s="169" t="s">
        <v>723</v>
      </c>
      <c r="C249" s="179" t="s">
        <v>724</v>
      </c>
      <c r="D249" s="170" t="s">
        <v>352</v>
      </c>
      <c r="E249" s="171">
        <v>3</v>
      </c>
      <c r="F249" s="172"/>
      <c r="G249" s="173">
        <f>ROUND(E249*F249,2)</f>
        <v>0</v>
      </c>
      <c r="H249" s="172"/>
      <c r="I249" s="173">
        <f>ROUND(E249*H249,2)</f>
        <v>0</v>
      </c>
      <c r="J249" s="172"/>
      <c r="K249" s="173">
        <f>ROUND(E249*J249,2)</f>
        <v>0</v>
      </c>
      <c r="L249" s="173">
        <v>21</v>
      </c>
      <c r="M249" s="173">
        <f>G249*(1+L249/100)</f>
        <v>0</v>
      </c>
      <c r="N249" s="173">
        <v>0</v>
      </c>
      <c r="O249" s="173">
        <f>ROUND(E249*N249,2)</f>
        <v>0</v>
      </c>
      <c r="P249" s="173">
        <v>0</v>
      </c>
      <c r="Q249" s="173">
        <f>ROUND(E249*P249,2)</f>
        <v>0</v>
      </c>
      <c r="R249" s="173"/>
      <c r="S249" s="173" t="s">
        <v>219</v>
      </c>
      <c r="T249" s="174" t="s">
        <v>193</v>
      </c>
      <c r="U249" s="157">
        <v>0</v>
      </c>
      <c r="V249" s="157">
        <f>ROUND(E249*U249,2)</f>
        <v>0</v>
      </c>
      <c r="W249" s="157"/>
      <c r="X249" s="157" t="s">
        <v>220</v>
      </c>
      <c r="Y249" s="147"/>
      <c r="Z249" s="147"/>
      <c r="AA249" s="147"/>
      <c r="AB249" s="147"/>
      <c r="AC249" s="147"/>
      <c r="AD249" s="147"/>
      <c r="AE249" s="147"/>
      <c r="AF249" s="147"/>
      <c r="AG249" s="147" t="s">
        <v>308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5">
      <c r="A250" s="154"/>
      <c r="B250" s="155"/>
      <c r="C250" s="256"/>
      <c r="D250" s="257"/>
      <c r="E250" s="257"/>
      <c r="F250" s="257"/>
      <c r="G250" s="2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7"/>
      <c r="Z250" s="147"/>
      <c r="AA250" s="147"/>
      <c r="AB250" s="147"/>
      <c r="AC250" s="147"/>
      <c r="AD250" s="147"/>
      <c r="AE250" s="147"/>
      <c r="AF250" s="147"/>
      <c r="AG250" s="147" t="s">
        <v>198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ht="20.399999999999999" outlineLevel="1" x14ac:dyDescent="0.25">
      <c r="A251" s="168">
        <v>116</v>
      </c>
      <c r="B251" s="169" t="s">
        <v>725</v>
      </c>
      <c r="C251" s="179" t="s">
        <v>726</v>
      </c>
      <c r="D251" s="170" t="s">
        <v>352</v>
      </c>
      <c r="E251" s="171">
        <v>3</v>
      </c>
      <c r="F251" s="172"/>
      <c r="G251" s="173">
        <f>ROUND(E251*F251,2)</f>
        <v>0</v>
      </c>
      <c r="H251" s="172"/>
      <c r="I251" s="173">
        <f>ROUND(E251*H251,2)</f>
        <v>0</v>
      </c>
      <c r="J251" s="172"/>
      <c r="K251" s="173">
        <f>ROUND(E251*J251,2)</f>
        <v>0</v>
      </c>
      <c r="L251" s="173">
        <v>21</v>
      </c>
      <c r="M251" s="173">
        <f>G251*(1+L251/100)</f>
        <v>0</v>
      </c>
      <c r="N251" s="173">
        <v>0</v>
      </c>
      <c r="O251" s="173">
        <f>ROUND(E251*N251,2)</f>
        <v>0</v>
      </c>
      <c r="P251" s="173">
        <v>0</v>
      </c>
      <c r="Q251" s="173">
        <f>ROUND(E251*P251,2)</f>
        <v>0</v>
      </c>
      <c r="R251" s="173"/>
      <c r="S251" s="173" t="s">
        <v>219</v>
      </c>
      <c r="T251" s="174" t="s">
        <v>193</v>
      </c>
      <c r="U251" s="157">
        <v>0</v>
      </c>
      <c r="V251" s="157">
        <f>ROUND(E251*U251,2)</f>
        <v>0</v>
      </c>
      <c r="W251" s="157"/>
      <c r="X251" s="157" t="s">
        <v>220</v>
      </c>
      <c r="Y251" s="147"/>
      <c r="Z251" s="147"/>
      <c r="AA251" s="147"/>
      <c r="AB251" s="147"/>
      <c r="AC251" s="147"/>
      <c r="AD251" s="147"/>
      <c r="AE251" s="147"/>
      <c r="AF251" s="147"/>
      <c r="AG251" s="147" t="s">
        <v>308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5">
      <c r="A252" s="154"/>
      <c r="B252" s="155"/>
      <c r="C252" s="256"/>
      <c r="D252" s="257"/>
      <c r="E252" s="257"/>
      <c r="F252" s="257"/>
      <c r="G252" s="2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7"/>
      <c r="Z252" s="147"/>
      <c r="AA252" s="147"/>
      <c r="AB252" s="147"/>
      <c r="AC252" s="147"/>
      <c r="AD252" s="147"/>
      <c r="AE252" s="147"/>
      <c r="AF252" s="147"/>
      <c r="AG252" s="147" t="s">
        <v>198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1" x14ac:dyDescent="0.25">
      <c r="A253" s="168">
        <v>117</v>
      </c>
      <c r="B253" s="169" t="s">
        <v>727</v>
      </c>
      <c r="C253" s="179" t="s">
        <v>728</v>
      </c>
      <c r="D253" s="170" t="s">
        <v>352</v>
      </c>
      <c r="E253" s="171">
        <v>2</v>
      </c>
      <c r="F253" s="172"/>
      <c r="G253" s="173">
        <f>ROUND(E253*F253,2)</f>
        <v>0</v>
      </c>
      <c r="H253" s="172"/>
      <c r="I253" s="173">
        <f>ROUND(E253*H253,2)</f>
        <v>0</v>
      </c>
      <c r="J253" s="172"/>
      <c r="K253" s="173">
        <f>ROUND(E253*J253,2)</f>
        <v>0</v>
      </c>
      <c r="L253" s="173">
        <v>21</v>
      </c>
      <c r="M253" s="173">
        <f>G253*(1+L253/100)</f>
        <v>0</v>
      </c>
      <c r="N253" s="173">
        <v>0</v>
      </c>
      <c r="O253" s="173">
        <f>ROUND(E253*N253,2)</f>
        <v>0</v>
      </c>
      <c r="P253" s="173">
        <v>0</v>
      </c>
      <c r="Q253" s="173">
        <f>ROUND(E253*P253,2)</f>
        <v>0</v>
      </c>
      <c r="R253" s="173"/>
      <c r="S253" s="173" t="s">
        <v>219</v>
      </c>
      <c r="T253" s="174" t="s">
        <v>193</v>
      </c>
      <c r="U253" s="157">
        <v>0</v>
      </c>
      <c r="V253" s="157">
        <f>ROUND(E253*U253,2)</f>
        <v>0</v>
      </c>
      <c r="W253" s="157"/>
      <c r="X253" s="157" t="s">
        <v>220</v>
      </c>
      <c r="Y253" s="147"/>
      <c r="Z253" s="147"/>
      <c r="AA253" s="147"/>
      <c r="AB253" s="147"/>
      <c r="AC253" s="147"/>
      <c r="AD253" s="147"/>
      <c r="AE253" s="147"/>
      <c r="AF253" s="147"/>
      <c r="AG253" s="147" t="s">
        <v>308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1" x14ac:dyDescent="0.25">
      <c r="A254" s="154"/>
      <c r="B254" s="155"/>
      <c r="C254" s="256"/>
      <c r="D254" s="257"/>
      <c r="E254" s="257"/>
      <c r="F254" s="257"/>
      <c r="G254" s="2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47"/>
      <c r="Z254" s="147"/>
      <c r="AA254" s="147"/>
      <c r="AB254" s="147"/>
      <c r="AC254" s="147"/>
      <c r="AD254" s="147"/>
      <c r="AE254" s="147"/>
      <c r="AF254" s="147"/>
      <c r="AG254" s="147" t="s">
        <v>198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5">
      <c r="A255" s="168">
        <v>118</v>
      </c>
      <c r="B255" s="169" t="s">
        <v>729</v>
      </c>
      <c r="C255" s="179" t="s">
        <v>730</v>
      </c>
      <c r="D255" s="170" t="s">
        <v>352</v>
      </c>
      <c r="E255" s="171">
        <v>2</v>
      </c>
      <c r="F255" s="172"/>
      <c r="G255" s="173">
        <f>ROUND(E255*F255,2)</f>
        <v>0</v>
      </c>
      <c r="H255" s="172"/>
      <c r="I255" s="173">
        <f>ROUND(E255*H255,2)</f>
        <v>0</v>
      </c>
      <c r="J255" s="172"/>
      <c r="K255" s="173">
        <f>ROUND(E255*J255,2)</f>
        <v>0</v>
      </c>
      <c r="L255" s="173">
        <v>21</v>
      </c>
      <c r="M255" s="173">
        <f>G255*(1+L255/100)</f>
        <v>0</v>
      </c>
      <c r="N255" s="173">
        <v>0</v>
      </c>
      <c r="O255" s="173">
        <f>ROUND(E255*N255,2)</f>
        <v>0</v>
      </c>
      <c r="P255" s="173">
        <v>0</v>
      </c>
      <c r="Q255" s="173">
        <f>ROUND(E255*P255,2)</f>
        <v>0</v>
      </c>
      <c r="R255" s="173"/>
      <c r="S255" s="173" t="s">
        <v>219</v>
      </c>
      <c r="T255" s="174" t="s">
        <v>193</v>
      </c>
      <c r="U255" s="157">
        <v>0</v>
      </c>
      <c r="V255" s="157">
        <f>ROUND(E255*U255,2)</f>
        <v>0</v>
      </c>
      <c r="W255" s="157"/>
      <c r="X255" s="157" t="s">
        <v>220</v>
      </c>
      <c r="Y255" s="147"/>
      <c r="Z255" s="147"/>
      <c r="AA255" s="147"/>
      <c r="AB255" s="147"/>
      <c r="AC255" s="147"/>
      <c r="AD255" s="147"/>
      <c r="AE255" s="147"/>
      <c r="AF255" s="147"/>
      <c r="AG255" s="147" t="s">
        <v>308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5">
      <c r="A256" s="154"/>
      <c r="B256" s="155"/>
      <c r="C256" s="256"/>
      <c r="D256" s="257"/>
      <c r="E256" s="257"/>
      <c r="F256" s="257"/>
      <c r="G256" s="2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7"/>
      <c r="Z256" s="147"/>
      <c r="AA256" s="147"/>
      <c r="AB256" s="147"/>
      <c r="AC256" s="147"/>
      <c r="AD256" s="147"/>
      <c r="AE256" s="147"/>
      <c r="AF256" s="147"/>
      <c r="AG256" s="147" t="s">
        <v>198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1" x14ac:dyDescent="0.25">
      <c r="A257" s="168">
        <v>119</v>
      </c>
      <c r="B257" s="169" t="s">
        <v>731</v>
      </c>
      <c r="C257" s="179" t="s">
        <v>732</v>
      </c>
      <c r="D257" s="170" t="s">
        <v>352</v>
      </c>
      <c r="E257" s="171">
        <v>2</v>
      </c>
      <c r="F257" s="172"/>
      <c r="G257" s="173">
        <f>ROUND(E257*F257,2)</f>
        <v>0</v>
      </c>
      <c r="H257" s="172"/>
      <c r="I257" s="173">
        <f>ROUND(E257*H257,2)</f>
        <v>0</v>
      </c>
      <c r="J257" s="172"/>
      <c r="K257" s="173">
        <f>ROUND(E257*J257,2)</f>
        <v>0</v>
      </c>
      <c r="L257" s="173">
        <v>21</v>
      </c>
      <c r="M257" s="173">
        <f>G257*(1+L257/100)</f>
        <v>0</v>
      </c>
      <c r="N257" s="173">
        <v>0</v>
      </c>
      <c r="O257" s="173">
        <f>ROUND(E257*N257,2)</f>
        <v>0</v>
      </c>
      <c r="P257" s="173">
        <v>0</v>
      </c>
      <c r="Q257" s="173">
        <f>ROUND(E257*P257,2)</f>
        <v>0</v>
      </c>
      <c r="R257" s="173"/>
      <c r="S257" s="173" t="s">
        <v>219</v>
      </c>
      <c r="T257" s="174" t="s">
        <v>193</v>
      </c>
      <c r="U257" s="157">
        <v>0</v>
      </c>
      <c r="V257" s="157">
        <f>ROUND(E257*U257,2)</f>
        <v>0</v>
      </c>
      <c r="W257" s="157"/>
      <c r="X257" s="157" t="s">
        <v>262</v>
      </c>
      <c r="Y257" s="147"/>
      <c r="Z257" s="147"/>
      <c r="AA257" s="147"/>
      <c r="AB257" s="147"/>
      <c r="AC257" s="147"/>
      <c r="AD257" s="147"/>
      <c r="AE257" s="147"/>
      <c r="AF257" s="147"/>
      <c r="AG257" s="147" t="s">
        <v>499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 x14ac:dyDescent="0.25">
      <c r="A258" s="154"/>
      <c r="B258" s="155"/>
      <c r="C258" s="256"/>
      <c r="D258" s="257"/>
      <c r="E258" s="257"/>
      <c r="F258" s="257"/>
      <c r="G258" s="2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7"/>
      <c r="Z258" s="147"/>
      <c r="AA258" s="147"/>
      <c r="AB258" s="147"/>
      <c r="AC258" s="147"/>
      <c r="AD258" s="147"/>
      <c r="AE258" s="147"/>
      <c r="AF258" s="147"/>
      <c r="AG258" s="147" t="s">
        <v>198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x14ac:dyDescent="0.25">
      <c r="A259" s="162" t="s">
        <v>187</v>
      </c>
      <c r="B259" s="163" t="s">
        <v>126</v>
      </c>
      <c r="C259" s="178" t="s">
        <v>127</v>
      </c>
      <c r="D259" s="164"/>
      <c r="E259" s="165"/>
      <c r="F259" s="166"/>
      <c r="G259" s="166">
        <f>SUMIF(AG260:AG269,"&lt;&gt;NOR",G260:G269)</f>
        <v>0</v>
      </c>
      <c r="H259" s="166"/>
      <c r="I259" s="166">
        <f>SUM(I260:I269)</f>
        <v>0</v>
      </c>
      <c r="J259" s="166"/>
      <c r="K259" s="166">
        <f>SUM(K260:K269)</f>
        <v>0</v>
      </c>
      <c r="L259" s="166"/>
      <c r="M259" s="166">
        <f>SUM(M260:M269)</f>
        <v>0</v>
      </c>
      <c r="N259" s="166"/>
      <c r="O259" s="166">
        <f>SUM(O260:O269)</f>
        <v>0</v>
      </c>
      <c r="P259" s="166"/>
      <c r="Q259" s="166">
        <f>SUM(Q260:Q269)</f>
        <v>0</v>
      </c>
      <c r="R259" s="166"/>
      <c r="S259" s="166"/>
      <c r="T259" s="167"/>
      <c r="U259" s="161"/>
      <c r="V259" s="161">
        <f>SUM(V260:V269)</f>
        <v>0</v>
      </c>
      <c r="W259" s="161"/>
      <c r="X259" s="161"/>
      <c r="AG259" t="s">
        <v>188</v>
      </c>
    </row>
    <row r="260" spans="1:60" outlineLevel="1" x14ac:dyDescent="0.25">
      <c r="A260" s="168">
        <v>120</v>
      </c>
      <c r="B260" s="169" t="s">
        <v>733</v>
      </c>
      <c r="C260" s="179" t="s">
        <v>605</v>
      </c>
      <c r="D260" s="170" t="s">
        <v>284</v>
      </c>
      <c r="E260" s="171">
        <v>140</v>
      </c>
      <c r="F260" s="172"/>
      <c r="G260" s="173">
        <f>ROUND(E260*F260,2)</f>
        <v>0</v>
      </c>
      <c r="H260" s="172"/>
      <c r="I260" s="173">
        <f>ROUND(E260*H260,2)</f>
        <v>0</v>
      </c>
      <c r="J260" s="172"/>
      <c r="K260" s="173">
        <f>ROUND(E260*J260,2)</f>
        <v>0</v>
      </c>
      <c r="L260" s="173">
        <v>21</v>
      </c>
      <c r="M260" s="173">
        <f>G260*(1+L260/100)</f>
        <v>0</v>
      </c>
      <c r="N260" s="173">
        <v>0</v>
      </c>
      <c r="O260" s="173">
        <f>ROUND(E260*N260,2)</f>
        <v>0</v>
      </c>
      <c r="P260" s="173">
        <v>0</v>
      </c>
      <c r="Q260" s="173">
        <f>ROUND(E260*P260,2)</f>
        <v>0</v>
      </c>
      <c r="R260" s="173"/>
      <c r="S260" s="173" t="s">
        <v>219</v>
      </c>
      <c r="T260" s="174" t="s">
        <v>193</v>
      </c>
      <c r="U260" s="157">
        <v>0</v>
      </c>
      <c r="V260" s="157">
        <f>ROUND(E260*U260,2)</f>
        <v>0</v>
      </c>
      <c r="W260" s="157"/>
      <c r="X260" s="157" t="s">
        <v>220</v>
      </c>
      <c r="Y260" s="147"/>
      <c r="Z260" s="147"/>
      <c r="AA260" s="147"/>
      <c r="AB260" s="147"/>
      <c r="AC260" s="147"/>
      <c r="AD260" s="147"/>
      <c r="AE260" s="147"/>
      <c r="AF260" s="147"/>
      <c r="AG260" s="147" t="s">
        <v>308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 x14ac:dyDescent="0.25">
      <c r="A261" s="154"/>
      <c r="B261" s="155"/>
      <c r="C261" s="256"/>
      <c r="D261" s="257"/>
      <c r="E261" s="257"/>
      <c r="F261" s="257"/>
      <c r="G261" s="2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47"/>
      <c r="Z261" s="147"/>
      <c r="AA261" s="147"/>
      <c r="AB261" s="147"/>
      <c r="AC261" s="147"/>
      <c r="AD261" s="147"/>
      <c r="AE261" s="147"/>
      <c r="AF261" s="147"/>
      <c r="AG261" s="147" t="s">
        <v>198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5">
      <c r="A262" s="168">
        <v>121</v>
      </c>
      <c r="B262" s="169" t="s">
        <v>734</v>
      </c>
      <c r="C262" s="179" t="s">
        <v>735</v>
      </c>
      <c r="D262" s="170" t="s">
        <v>284</v>
      </c>
      <c r="E262" s="171">
        <v>20</v>
      </c>
      <c r="F262" s="172"/>
      <c r="G262" s="173">
        <f>ROUND(E262*F262,2)</f>
        <v>0</v>
      </c>
      <c r="H262" s="172"/>
      <c r="I262" s="173">
        <f>ROUND(E262*H262,2)</f>
        <v>0</v>
      </c>
      <c r="J262" s="172"/>
      <c r="K262" s="173">
        <f>ROUND(E262*J262,2)</f>
        <v>0</v>
      </c>
      <c r="L262" s="173">
        <v>21</v>
      </c>
      <c r="M262" s="173">
        <f>G262*(1+L262/100)</f>
        <v>0</v>
      </c>
      <c r="N262" s="173">
        <v>0</v>
      </c>
      <c r="O262" s="173">
        <f>ROUND(E262*N262,2)</f>
        <v>0</v>
      </c>
      <c r="P262" s="173">
        <v>0</v>
      </c>
      <c r="Q262" s="173">
        <f>ROUND(E262*P262,2)</f>
        <v>0</v>
      </c>
      <c r="R262" s="173"/>
      <c r="S262" s="173" t="s">
        <v>219</v>
      </c>
      <c r="T262" s="174" t="s">
        <v>193</v>
      </c>
      <c r="U262" s="157">
        <v>0</v>
      </c>
      <c r="V262" s="157">
        <f>ROUND(E262*U262,2)</f>
        <v>0</v>
      </c>
      <c r="W262" s="157"/>
      <c r="X262" s="157" t="s">
        <v>220</v>
      </c>
      <c r="Y262" s="147"/>
      <c r="Z262" s="147"/>
      <c r="AA262" s="147"/>
      <c r="AB262" s="147"/>
      <c r="AC262" s="147"/>
      <c r="AD262" s="147"/>
      <c r="AE262" s="147"/>
      <c r="AF262" s="147"/>
      <c r="AG262" s="147" t="s">
        <v>308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5">
      <c r="A263" s="154"/>
      <c r="B263" s="155"/>
      <c r="C263" s="256"/>
      <c r="D263" s="257"/>
      <c r="E263" s="257"/>
      <c r="F263" s="257"/>
      <c r="G263" s="2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7"/>
      <c r="Z263" s="147"/>
      <c r="AA263" s="147"/>
      <c r="AB263" s="147"/>
      <c r="AC263" s="147"/>
      <c r="AD263" s="147"/>
      <c r="AE263" s="147"/>
      <c r="AF263" s="147"/>
      <c r="AG263" s="147" t="s">
        <v>198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5">
      <c r="A264" s="168">
        <v>122</v>
      </c>
      <c r="B264" s="169" t="s">
        <v>736</v>
      </c>
      <c r="C264" s="179" t="s">
        <v>737</v>
      </c>
      <c r="D264" s="170" t="s">
        <v>284</v>
      </c>
      <c r="E264" s="171">
        <v>28</v>
      </c>
      <c r="F264" s="172"/>
      <c r="G264" s="173">
        <f>ROUND(E264*F264,2)</f>
        <v>0</v>
      </c>
      <c r="H264" s="172"/>
      <c r="I264" s="173">
        <f>ROUND(E264*H264,2)</f>
        <v>0</v>
      </c>
      <c r="J264" s="172"/>
      <c r="K264" s="173">
        <f>ROUND(E264*J264,2)</f>
        <v>0</v>
      </c>
      <c r="L264" s="173">
        <v>21</v>
      </c>
      <c r="M264" s="173">
        <f>G264*(1+L264/100)</f>
        <v>0</v>
      </c>
      <c r="N264" s="173">
        <v>0</v>
      </c>
      <c r="O264" s="173">
        <f>ROUND(E264*N264,2)</f>
        <v>0</v>
      </c>
      <c r="P264" s="173">
        <v>0</v>
      </c>
      <c r="Q264" s="173">
        <f>ROUND(E264*P264,2)</f>
        <v>0</v>
      </c>
      <c r="R264" s="173"/>
      <c r="S264" s="173" t="s">
        <v>219</v>
      </c>
      <c r="T264" s="174" t="s">
        <v>193</v>
      </c>
      <c r="U264" s="157">
        <v>0</v>
      </c>
      <c r="V264" s="157">
        <f>ROUND(E264*U264,2)</f>
        <v>0</v>
      </c>
      <c r="W264" s="157"/>
      <c r="X264" s="157" t="s">
        <v>220</v>
      </c>
      <c r="Y264" s="147"/>
      <c r="Z264" s="147"/>
      <c r="AA264" s="147"/>
      <c r="AB264" s="147"/>
      <c r="AC264" s="147"/>
      <c r="AD264" s="147"/>
      <c r="AE264" s="147"/>
      <c r="AF264" s="147"/>
      <c r="AG264" s="147" t="s">
        <v>308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1" x14ac:dyDescent="0.25">
      <c r="A265" s="154"/>
      <c r="B265" s="155"/>
      <c r="C265" s="256"/>
      <c r="D265" s="257"/>
      <c r="E265" s="257"/>
      <c r="F265" s="257"/>
      <c r="G265" s="2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7"/>
      <c r="Z265" s="147"/>
      <c r="AA265" s="147"/>
      <c r="AB265" s="147"/>
      <c r="AC265" s="147"/>
      <c r="AD265" s="147"/>
      <c r="AE265" s="147"/>
      <c r="AF265" s="147"/>
      <c r="AG265" s="147" t="s">
        <v>198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1" x14ac:dyDescent="0.25">
      <c r="A266" s="168">
        <v>123</v>
      </c>
      <c r="B266" s="169" t="s">
        <v>738</v>
      </c>
      <c r="C266" s="179" t="s">
        <v>607</v>
      </c>
      <c r="D266" s="170" t="s">
        <v>284</v>
      </c>
      <c r="E266" s="171">
        <v>140</v>
      </c>
      <c r="F266" s="172"/>
      <c r="G266" s="173">
        <f>ROUND(E266*F266,2)</f>
        <v>0</v>
      </c>
      <c r="H266" s="172"/>
      <c r="I266" s="173">
        <f>ROUND(E266*H266,2)</f>
        <v>0</v>
      </c>
      <c r="J266" s="172"/>
      <c r="K266" s="173">
        <f>ROUND(E266*J266,2)</f>
        <v>0</v>
      </c>
      <c r="L266" s="173">
        <v>21</v>
      </c>
      <c r="M266" s="173">
        <f>G266*(1+L266/100)</f>
        <v>0</v>
      </c>
      <c r="N266" s="173">
        <v>0</v>
      </c>
      <c r="O266" s="173">
        <f>ROUND(E266*N266,2)</f>
        <v>0</v>
      </c>
      <c r="P266" s="173">
        <v>0</v>
      </c>
      <c r="Q266" s="173">
        <f>ROUND(E266*P266,2)</f>
        <v>0</v>
      </c>
      <c r="R266" s="173"/>
      <c r="S266" s="173" t="s">
        <v>219</v>
      </c>
      <c r="T266" s="174" t="s">
        <v>193</v>
      </c>
      <c r="U266" s="157">
        <v>0</v>
      </c>
      <c r="V266" s="157">
        <f>ROUND(E266*U266,2)</f>
        <v>0</v>
      </c>
      <c r="W266" s="157"/>
      <c r="X266" s="157" t="s">
        <v>220</v>
      </c>
      <c r="Y266" s="147"/>
      <c r="Z266" s="147"/>
      <c r="AA266" s="147"/>
      <c r="AB266" s="147"/>
      <c r="AC266" s="147"/>
      <c r="AD266" s="147"/>
      <c r="AE266" s="147"/>
      <c r="AF266" s="147"/>
      <c r="AG266" s="147" t="s">
        <v>308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5">
      <c r="A267" s="154"/>
      <c r="B267" s="155"/>
      <c r="C267" s="256"/>
      <c r="D267" s="257"/>
      <c r="E267" s="257"/>
      <c r="F267" s="257"/>
      <c r="G267" s="2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7"/>
      <c r="Z267" s="147"/>
      <c r="AA267" s="147"/>
      <c r="AB267" s="147"/>
      <c r="AC267" s="147"/>
      <c r="AD267" s="147"/>
      <c r="AE267" s="147"/>
      <c r="AF267" s="147"/>
      <c r="AG267" s="147" t="s">
        <v>198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1" x14ac:dyDescent="0.25">
      <c r="A268" s="168">
        <v>124</v>
      </c>
      <c r="B268" s="169" t="s">
        <v>739</v>
      </c>
      <c r="C268" s="179" t="s">
        <v>611</v>
      </c>
      <c r="D268" s="170" t="s">
        <v>284</v>
      </c>
      <c r="E268" s="171">
        <v>12</v>
      </c>
      <c r="F268" s="172"/>
      <c r="G268" s="173">
        <f>ROUND(E268*F268,2)</f>
        <v>0</v>
      </c>
      <c r="H268" s="172"/>
      <c r="I268" s="173">
        <f>ROUND(E268*H268,2)</f>
        <v>0</v>
      </c>
      <c r="J268" s="172"/>
      <c r="K268" s="173">
        <f>ROUND(E268*J268,2)</f>
        <v>0</v>
      </c>
      <c r="L268" s="173">
        <v>21</v>
      </c>
      <c r="M268" s="173">
        <f>G268*(1+L268/100)</f>
        <v>0</v>
      </c>
      <c r="N268" s="173">
        <v>0</v>
      </c>
      <c r="O268" s="173">
        <f>ROUND(E268*N268,2)</f>
        <v>0</v>
      </c>
      <c r="P268" s="173">
        <v>0</v>
      </c>
      <c r="Q268" s="173">
        <f>ROUND(E268*P268,2)</f>
        <v>0</v>
      </c>
      <c r="R268" s="173"/>
      <c r="S268" s="173" t="s">
        <v>219</v>
      </c>
      <c r="T268" s="174" t="s">
        <v>193</v>
      </c>
      <c r="U268" s="157">
        <v>0</v>
      </c>
      <c r="V268" s="157">
        <f>ROUND(E268*U268,2)</f>
        <v>0</v>
      </c>
      <c r="W268" s="157"/>
      <c r="X268" s="157" t="s">
        <v>220</v>
      </c>
      <c r="Y268" s="147"/>
      <c r="Z268" s="147"/>
      <c r="AA268" s="147"/>
      <c r="AB268" s="147"/>
      <c r="AC268" s="147"/>
      <c r="AD268" s="147"/>
      <c r="AE268" s="147"/>
      <c r="AF268" s="147"/>
      <c r="AG268" s="147" t="s">
        <v>308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 x14ac:dyDescent="0.25">
      <c r="A269" s="154"/>
      <c r="B269" s="155"/>
      <c r="C269" s="256"/>
      <c r="D269" s="257"/>
      <c r="E269" s="257"/>
      <c r="F269" s="257"/>
      <c r="G269" s="2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7"/>
      <c r="Z269" s="147"/>
      <c r="AA269" s="147"/>
      <c r="AB269" s="147"/>
      <c r="AC269" s="147"/>
      <c r="AD269" s="147"/>
      <c r="AE269" s="147"/>
      <c r="AF269" s="147"/>
      <c r="AG269" s="147" t="s">
        <v>198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x14ac:dyDescent="0.25">
      <c r="A270" s="162" t="s">
        <v>187</v>
      </c>
      <c r="B270" s="163" t="s">
        <v>128</v>
      </c>
      <c r="C270" s="178" t="s">
        <v>129</v>
      </c>
      <c r="D270" s="164"/>
      <c r="E270" s="165"/>
      <c r="F270" s="166"/>
      <c r="G270" s="166">
        <f>SUMIF(AG271:AG274,"&lt;&gt;NOR",G271:G274)</f>
        <v>0</v>
      </c>
      <c r="H270" s="166"/>
      <c r="I270" s="166">
        <f>SUM(I271:I274)</f>
        <v>0</v>
      </c>
      <c r="J270" s="166"/>
      <c r="K270" s="166">
        <f>SUM(K271:K274)</f>
        <v>0</v>
      </c>
      <c r="L270" s="166"/>
      <c r="M270" s="166">
        <f>SUM(M271:M274)</f>
        <v>0</v>
      </c>
      <c r="N270" s="166"/>
      <c r="O270" s="166">
        <f>SUM(O271:O274)</f>
        <v>0</v>
      </c>
      <c r="P270" s="166"/>
      <c r="Q270" s="166">
        <f>SUM(Q271:Q274)</f>
        <v>0</v>
      </c>
      <c r="R270" s="166"/>
      <c r="S270" s="166"/>
      <c r="T270" s="167"/>
      <c r="U270" s="161"/>
      <c r="V270" s="161">
        <f>SUM(V271:V274)</f>
        <v>0</v>
      </c>
      <c r="W270" s="161"/>
      <c r="X270" s="161"/>
      <c r="AG270" t="s">
        <v>188</v>
      </c>
    </row>
    <row r="271" spans="1:60" outlineLevel="1" x14ac:dyDescent="0.25">
      <c r="A271" s="168">
        <v>125</v>
      </c>
      <c r="B271" s="169" t="s">
        <v>740</v>
      </c>
      <c r="C271" s="179" t="s">
        <v>619</v>
      </c>
      <c r="D271" s="170" t="s">
        <v>284</v>
      </c>
      <c r="E271" s="171">
        <v>60</v>
      </c>
      <c r="F271" s="172"/>
      <c r="G271" s="173">
        <f>ROUND(E271*F271,2)</f>
        <v>0</v>
      </c>
      <c r="H271" s="172"/>
      <c r="I271" s="173">
        <f>ROUND(E271*H271,2)</f>
        <v>0</v>
      </c>
      <c r="J271" s="172"/>
      <c r="K271" s="173">
        <f>ROUND(E271*J271,2)</f>
        <v>0</v>
      </c>
      <c r="L271" s="173">
        <v>21</v>
      </c>
      <c r="M271" s="173">
        <f>G271*(1+L271/100)</f>
        <v>0</v>
      </c>
      <c r="N271" s="173">
        <v>0</v>
      </c>
      <c r="O271" s="173">
        <f>ROUND(E271*N271,2)</f>
        <v>0</v>
      </c>
      <c r="P271" s="173">
        <v>0</v>
      </c>
      <c r="Q271" s="173">
        <f>ROUND(E271*P271,2)</f>
        <v>0</v>
      </c>
      <c r="R271" s="173"/>
      <c r="S271" s="173" t="s">
        <v>219</v>
      </c>
      <c r="T271" s="174" t="s">
        <v>193</v>
      </c>
      <c r="U271" s="157">
        <v>0</v>
      </c>
      <c r="V271" s="157">
        <f>ROUND(E271*U271,2)</f>
        <v>0</v>
      </c>
      <c r="W271" s="157"/>
      <c r="X271" s="157" t="s">
        <v>220</v>
      </c>
      <c r="Y271" s="147"/>
      <c r="Z271" s="147"/>
      <c r="AA271" s="147"/>
      <c r="AB271" s="147"/>
      <c r="AC271" s="147"/>
      <c r="AD271" s="147"/>
      <c r="AE271" s="147"/>
      <c r="AF271" s="147"/>
      <c r="AG271" s="147" t="s">
        <v>308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5">
      <c r="A272" s="154"/>
      <c r="B272" s="155"/>
      <c r="C272" s="256"/>
      <c r="D272" s="257"/>
      <c r="E272" s="257"/>
      <c r="F272" s="257"/>
      <c r="G272" s="2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7"/>
      <c r="Z272" s="147"/>
      <c r="AA272" s="147"/>
      <c r="AB272" s="147"/>
      <c r="AC272" s="147"/>
      <c r="AD272" s="147"/>
      <c r="AE272" s="147"/>
      <c r="AF272" s="147"/>
      <c r="AG272" s="147" t="s">
        <v>198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5">
      <c r="A273" s="168">
        <v>126</v>
      </c>
      <c r="B273" s="169" t="s">
        <v>741</v>
      </c>
      <c r="C273" s="179" t="s">
        <v>742</v>
      </c>
      <c r="D273" s="170" t="s">
        <v>284</v>
      </c>
      <c r="E273" s="171">
        <v>12</v>
      </c>
      <c r="F273" s="172"/>
      <c r="G273" s="173">
        <f>ROUND(E273*F273,2)</f>
        <v>0</v>
      </c>
      <c r="H273" s="172"/>
      <c r="I273" s="173">
        <f>ROUND(E273*H273,2)</f>
        <v>0</v>
      </c>
      <c r="J273" s="172"/>
      <c r="K273" s="173">
        <f>ROUND(E273*J273,2)</f>
        <v>0</v>
      </c>
      <c r="L273" s="173">
        <v>21</v>
      </c>
      <c r="M273" s="173">
        <f>G273*(1+L273/100)</f>
        <v>0</v>
      </c>
      <c r="N273" s="173">
        <v>0</v>
      </c>
      <c r="O273" s="173">
        <f>ROUND(E273*N273,2)</f>
        <v>0</v>
      </c>
      <c r="P273" s="173">
        <v>0</v>
      </c>
      <c r="Q273" s="173">
        <f>ROUND(E273*P273,2)</f>
        <v>0</v>
      </c>
      <c r="R273" s="173"/>
      <c r="S273" s="173" t="s">
        <v>219</v>
      </c>
      <c r="T273" s="174" t="s">
        <v>193</v>
      </c>
      <c r="U273" s="157">
        <v>0</v>
      </c>
      <c r="V273" s="157">
        <f>ROUND(E273*U273,2)</f>
        <v>0</v>
      </c>
      <c r="W273" s="157"/>
      <c r="X273" s="157" t="s">
        <v>220</v>
      </c>
      <c r="Y273" s="147"/>
      <c r="Z273" s="147"/>
      <c r="AA273" s="147"/>
      <c r="AB273" s="147"/>
      <c r="AC273" s="147"/>
      <c r="AD273" s="147"/>
      <c r="AE273" s="147"/>
      <c r="AF273" s="147"/>
      <c r="AG273" s="147" t="s">
        <v>308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5">
      <c r="A274" s="154"/>
      <c r="B274" s="155"/>
      <c r="C274" s="256"/>
      <c r="D274" s="257"/>
      <c r="E274" s="257"/>
      <c r="F274" s="257"/>
      <c r="G274" s="2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47"/>
      <c r="Z274" s="147"/>
      <c r="AA274" s="147"/>
      <c r="AB274" s="147"/>
      <c r="AC274" s="147"/>
      <c r="AD274" s="147"/>
      <c r="AE274" s="147"/>
      <c r="AF274" s="147"/>
      <c r="AG274" s="147" t="s">
        <v>198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x14ac:dyDescent="0.25">
      <c r="A275" s="162" t="s">
        <v>187</v>
      </c>
      <c r="B275" s="163" t="s">
        <v>130</v>
      </c>
      <c r="C275" s="178" t="s">
        <v>131</v>
      </c>
      <c r="D275" s="164"/>
      <c r="E275" s="165"/>
      <c r="F275" s="166"/>
      <c r="G275" s="166">
        <f>SUMIF(AG276:AG291,"&lt;&gt;NOR",G276:G291)</f>
        <v>0</v>
      </c>
      <c r="H275" s="166"/>
      <c r="I275" s="166">
        <f>SUM(I276:I291)</f>
        <v>0</v>
      </c>
      <c r="J275" s="166"/>
      <c r="K275" s="166">
        <f>SUM(K276:K291)</f>
        <v>0</v>
      </c>
      <c r="L275" s="166"/>
      <c r="M275" s="166">
        <f>SUM(M276:M291)</f>
        <v>0</v>
      </c>
      <c r="N275" s="166"/>
      <c r="O275" s="166">
        <f>SUM(O276:O291)</f>
        <v>0</v>
      </c>
      <c r="P275" s="166"/>
      <c r="Q275" s="166">
        <f>SUM(Q276:Q291)</f>
        <v>0</v>
      </c>
      <c r="R275" s="166"/>
      <c r="S275" s="166"/>
      <c r="T275" s="167"/>
      <c r="U275" s="161"/>
      <c r="V275" s="161">
        <f>SUM(V276:V291)</f>
        <v>0</v>
      </c>
      <c r="W275" s="161"/>
      <c r="X275" s="161"/>
      <c r="AG275" t="s">
        <v>188</v>
      </c>
    </row>
    <row r="276" spans="1:60" outlineLevel="1" x14ac:dyDescent="0.25">
      <c r="A276" s="168">
        <v>127</v>
      </c>
      <c r="B276" s="169" t="s">
        <v>743</v>
      </c>
      <c r="C276" s="179" t="s">
        <v>744</v>
      </c>
      <c r="D276" s="170" t="s">
        <v>496</v>
      </c>
      <c r="E276" s="171">
        <v>2</v>
      </c>
      <c r="F276" s="172"/>
      <c r="G276" s="173">
        <f>ROUND(E276*F276,2)</f>
        <v>0</v>
      </c>
      <c r="H276" s="172"/>
      <c r="I276" s="173">
        <f>ROUND(E276*H276,2)</f>
        <v>0</v>
      </c>
      <c r="J276" s="172"/>
      <c r="K276" s="173">
        <f>ROUND(E276*J276,2)</f>
        <v>0</v>
      </c>
      <c r="L276" s="173">
        <v>21</v>
      </c>
      <c r="M276" s="173">
        <f>G276*(1+L276/100)</f>
        <v>0</v>
      </c>
      <c r="N276" s="173">
        <v>0</v>
      </c>
      <c r="O276" s="173">
        <f>ROUND(E276*N276,2)</f>
        <v>0</v>
      </c>
      <c r="P276" s="173">
        <v>0</v>
      </c>
      <c r="Q276" s="173">
        <f>ROUND(E276*P276,2)</f>
        <v>0</v>
      </c>
      <c r="R276" s="173"/>
      <c r="S276" s="173" t="s">
        <v>219</v>
      </c>
      <c r="T276" s="174" t="s">
        <v>193</v>
      </c>
      <c r="U276" s="157">
        <v>0</v>
      </c>
      <c r="V276" s="157">
        <f>ROUND(E276*U276,2)</f>
        <v>0</v>
      </c>
      <c r="W276" s="157"/>
      <c r="X276" s="157" t="s">
        <v>220</v>
      </c>
      <c r="Y276" s="147"/>
      <c r="Z276" s="147"/>
      <c r="AA276" s="147"/>
      <c r="AB276" s="147"/>
      <c r="AC276" s="147"/>
      <c r="AD276" s="147"/>
      <c r="AE276" s="147"/>
      <c r="AF276" s="147"/>
      <c r="AG276" s="147" t="s">
        <v>308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5">
      <c r="A277" s="154"/>
      <c r="B277" s="155"/>
      <c r="C277" s="256"/>
      <c r="D277" s="257"/>
      <c r="E277" s="257"/>
      <c r="F277" s="257"/>
      <c r="G277" s="2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7"/>
      <c r="Z277" s="147"/>
      <c r="AA277" s="147"/>
      <c r="AB277" s="147"/>
      <c r="AC277" s="147"/>
      <c r="AD277" s="147"/>
      <c r="AE277" s="147"/>
      <c r="AF277" s="147"/>
      <c r="AG277" s="147" t="s">
        <v>198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 x14ac:dyDescent="0.25">
      <c r="A278" s="168">
        <v>128</v>
      </c>
      <c r="B278" s="169" t="s">
        <v>745</v>
      </c>
      <c r="C278" s="179" t="s">
        <v>746</v>
      </c>
      <c r="D278" s="170" t="s">
        <v>496</v>
      </c>
      <c r="E278" s="171">
        <v>1</v>
      </c>
      <c r="F278" s="172"/>
      <c r="G278" s="173">
        <f>ROUND(E278*F278,2)</f>
        <v>0</v>
      </c>
      <c r="H278" s="172"/>
      <c r="I278" s="173">
        <f>ROUND(E278*H278,2)</f>
        <v>0</v>
      </c>
      <c r="J278" s="172"/>
      <c r="K278" s="173">
        <f>ROUND(E278*J278,2)</f>
        <v>0</v>
      </c>
      <c r="L278" s="173">
        <v>21</v>
      </c>
      <c r="M278" s="173">
        <f>G278*(1+L278/100)</f>
        <v>0</v>
      </c>
      <c r="N278" s="173">
        <v>0</v>
      </c>
      <c r="O278" s="173">
        <f>ROUND(E278*N278,2)</f>
        <v>0</v>
      </c>
      <c r="P278" s="173">
        <v>0</v>
      </c>
      <c r="Q278" s="173">
        <f>ROUND(E278*P278,2)</f>
        <v>0</v>
      </c>
      <c r="R278" s="173"/>
      <c r="S278" s="173" t="s">
        <v>219</v>
      </c>
      <c r="T278" s="174" t="s">
        <v>193</v>
      </c>
      <c r="U278" s="157">
        <v>0</v>
      </c>
      <c r="V278" s="157">
        <f>ROUND(E278*U278,2)</f>
        <v>0</v>
      </c>
      <c r="W278" s="157"/>
      <c r="X278" s="157" t="s">
        <v>220</v>
      </c>
      <c r="Y278" s="147"/>
      <c r="Z278" s="147"/>
      <c r="AA278" s="147"/>
      <c r="AB278" s="147"/>
      <c r="AC278" s="147"/>
      <c r="AD278" s="147"/>
      <c r="AE278" s="147"/>
      <c r="AF278" s="147"/>
      <c r="AG278" s="147" t="s">
        <v>308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 x14ac:dyDescent="0.25">
      <c r="A279" s="154"/>
      <c r="B279" s="155"/>
      <c r="C279" s="256"/>
      <c r="D279" s="257"/>
      <c r="E279" s="257"/>
      <c r="F279" s="257"/>
      <c r="G279" s="2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47"/>
      <c r="Z279" s="147"/>
      <c r="AA279" s="147"/>
      <c r="AB279" s="147"/>
      <c r="AC279" s="147"/>
      <c r="AD279" s="147"/>
      <c r="AE279" s="147"/>
      <c r="AF279" s="147"/>
      <c r="AG279" s="147" t="s">
        <v>198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5">
      <c r="A280" s="168">
        <v>129</v>
      </c>
      <c r="B280" s="169" t="s">
        <v>747</v>
      </c>
      <c r="C280" s="179" t="s">
        <v>748</v>
      </c>
      <c r="D280" s="170" t="s">
        <v>284</v>
      </c>
      <c r="E280" s="171">
        <v>100</v>
      </c>
      <c r="F280" s="172"/>
      <c r="G280" s="173">
        <f>ROUND(E280*F280,2)</f>
        <v>0</v>
      </c>
      <c r="H280" s="172"/>
      <c r="I280" s="173">
        <f>ROUND(E280*H280,2)</f>
        <v>0</v>
      </c>
      <c r="J280" s="172"/>
      <c r="K280" s="173">
        <f>ROUND(E280*J280,2)</f>
        <v>0</v>
      </c>
      <c r="L280" s="173">
        <v>21</v>
      </c>
      <c r="M280" s="173">
        <f>G280*(1+L280/100)</f>
        <v>0</v>
      </c>
      <c r="N280" s="173">
        <v>0</v>
      </c>
      <c r="O280" s="173">
        <f>ROUND(E280*N280,2)</f>
        <v>0</v>
      </c>
      <c r="P280" s="173">
        <v>0</v>
      </c>
      <c r="Q280" s="173">
        <f>ROUND(E280*P280,2)</f>
        <v>0</v>
      </c>
      <c r="R280" s="173"/>
      <c r="S280" s="173" t="s">
        <v>219</v>
      </c>
      <c r="T280" s="174" t="s">
        <v>193</v>
      </c>
      <c r="U280" s="157">
        <v>0</v>
      </c>
      <c r="V280" s="157">
        <f>ROUND(E280*U280,2)</f>
        <v>0</v>
      </c>
      <c r="W280" s="157"/>
      <c r="X280" s="157" t="s">
        <v>220</v>
      </c>
      <c r="Y280" s="147"/>
      <c r="Z280" s="147"/>
      <c r="AA280" s="147"/>
      <c r="AB280" s="147"/>
      <c r="AC280" s="147"/>
      <c r="AD280" s="147"/>
      <c r="AE280" s="147"/>
      <c r="AF280" s="147"/>
      <c r="AG280" s="147" t="s">
        <v>308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1" x14ac:dyDescent="0.25">
      <c r="A281" s="154"/>
      <c r="B281" s="155"/>
      <c r="C281" s="256"/>
      <c r="D281" s="257"/>
      <c r="E281" s="257"/>
      <c r="F281" s="257"/>
      <c r="G281" s="2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7"/>
      <c r="Z281" s="147"/>
      <c r="AA281" s="147"/>
      <c r="AB281" s="147"/>
      <c r="AC281" s="147"/>
      <c r="AD281" s="147"/>
      <c r="AE281" s="147"/>
      <c r="AF281" s="147"/>
      <c r="AG281" s="147" t="s">
        <v>198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1" x14ac:dyDescent="0.25">
      <c r="A282" s="168">
        <v>130</v>
      </c>
      <c r="B282" s="169" t="s">
        <v>749</v>
      </c>
      <c r="C282" s="179" t="s">
        <v>750</v>
      </c>
      <c r="D282" s="170" t="s">
        <v>751</v>
      </c>
      <c r="E282" s="171">
        <v>50</v>
      </c>
      <c r="F282" s="172"/>
      <c r="G282" s="173">
        <f>ROUND(E282*F282,2)</f>
        <v>0</v>
      </c>
      <c r="H282" s="172"/>
      <c r="I282" s="173">
        <f>ROUND(E282*H282,2)</f>
        <v>0</v>
      </c>
      <c r="J282" s="172"/>
      <c r="K282" s="173">
        <f>ROUND(E282*J282,2)</f>
        <v>0</v>
      </c>
      <c r="L282" s="173">
        <v>21</v>
      </c>
      <c r="M282" s="173">
        <f>G282*(1+L282/100)</f>
        <v>0</v>
      </c>
      <c r="N282" s="173">
        <v>0</v>
      </c>
      <c r="O282" s="173">
        <f>ROUND(E282*N282,2)</f>
        <v>0</v>
      </c>
      <c r="P282" s="173">
        <v>0</v>
      </c>
      <c r="Q282" s="173">
        <f>ROUND(E282*P282,2)</f>
        <v>0</v>
      </c>
      <c r="R282" s="173"/>
      <c r="S282" s="173" t="s">
        <v>219</v>
      </c>
      <c r="T282" s="174" t="s">
        <v>193</v>
      </c>
      <c r="U282" s="157">
        <v>0</v>
      </c>
      <c r="V282" s="157">
        <f>ROUND(E282*U282,2)</f>
        <v>0</v>
      </c>
      <c r="W282" s="157"/>
      <c r="X282" s="157" t="s">
        <v>220</v>
      </c>
      <c r="Y282" s="147"/>
      <c r="Z282" s="147"/>
      <c r="AA282" s="147"/>
      <c r="AB282" s="147"/>
      <c r="AC282" s="147"/>
      <c r="AD282" s="147"/>
      <c r="AE282" s="147"/>
      <c r="AF282" s="147"/>
      <c r="AG282" s="147" t="s">
        <v>308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 x14ac:dyDescent="0.25">
      <c r="A283" s="154"/>
      <c r="B283" s="155"/>
      <c r="C283" s="256"/>
      <c r="D283" s="257"/>
      <c r="E283" s="257"/>
      <c r="F283" s="257"/>
      <c r="G283" s="2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7"/>
      <c r="Z283" s="147"/>
      <c r="AA283" s="147"/>
      <c r="AB283" s="147"/>
      <c r="AC283" s="147"/>
      <c r="AD283" s="147"/>
      <c r="AE283" s="147"/>
      <c r="AF283" s="147"/>
      <c r="AG283" s="147" t="s">
        <v>198</v>
      </c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5">
      <c r="A284" s="168">
        <v>131</v>
      </c>
      <c r="B284" s="169" t="s">
        <v>752</v>
      </c>
      <c r="C284" s="179" t="s">
        <v>753</v>
      </c>
      <c r="D284" s="170" t="s">
        <v>754</v>
      </c>
      <c r="E284" s="171">
        <v>35</v>
      </c>
      <c r="F284" s="172"/>
      <c r="G284" s="173">
        <f>ROUND(E284*F284,2)</f>
        <v>0</v>
      </c>
      <c r="H284" s="172"/>
      <c r="I284" s="173">
        <f>ROUND(E284*H284,2)</f>
        <v>0</v>
      </c>
      <c r="J284" s="172"/>
      <c r="K284" s="173">
        <f>ROUND(E284*J284,2)</f>
        <v>0</v>
      </c>
      <c r="L284" s="173">
        <v>21</v>
      </c>
      <c r="M284" s="173">
        <f>G284*(1+L284/100)</f>
        <v>0</v>
      </c>
      <c r="N284" s="173">
        <v>0</v>
      </c>
      <c r="O284" s="173">
        <f>ROUND(E284*N284,2)</f>
        <v>0</v>
      </c>
      <c r="P284" s="173">
        <v>0</v>
      </c>
      <c r="Q284" s="173">
        <f>ROUND(E284*P284,2)</f>
        <v>0</v>
      </c>
      <c r="R284" s="173"/>
      <c r="S284" s="173" t="s">
        <v>219</v>
      </c>
      <c r="T284" s="174" t="s">
        <v>193</v>
      </c>
      <c r="U284" s="157">
        <v>0</v>
      </c>
      <c r="V284" s="157">
        <f>ROUND(E284*U284,2)</f>
        <v>0</v>
      </c>
      <c r="W284" s="157"/>
      <c r="X284" s="157" t="s">
        <v>220</v>
      </c>
      <c r="Y284" s="147"/>
      <c r="Z284" s="147"/>
      <c r="AA284" s="147"/>
      <c r="AB284" s="147"/>
      <c r="AC284" s="147"/>
      <c r="AD284" s="147"/>
      <c r="AE284" s="147"/>
      <c r="AF284" s="147"/>
      <c r="AG284" s="147" t="s">
        <v>308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1" x14ac:dyDescent="0.25">
      <c r="A285" s="154"/>
      <c r="B285" s="155"/>
      <c r="C285" s="256"/>
      <c r="D285" s="257"/>
      <c r="E285" s="257"/>
      <c r="F285" s="257"/>
      <c r="G285" s="2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7"/>
      <c r="Z285" s="147"/>
      <c r="AA285" s="147"/>
      <c r="AB285" s="147"/>
      <c r="AC285" s="147"/>
      <c r="AD285" s="147"/>
      <c r="AE285" s="147"/>
      <c r="AF285" s="147"/>
      <c r="AG285" s="147" t="s">
        <v>198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1" x14ac:dyDescent="0.25">
      <c r="A286" s="168">
        <v>132</v>
      </c>
      <c r="B286" s="169" t="s">
        <v>755</v>
      </c>
      <c r="C286" s="179" t="s">
        <v>756</v>
      </c>
      <c r="D286" s="170" t="s">
        <v>751</v>
      </c>
      <c r="E286" s="171">
        <v>200</v>
      </c>
      <c r="F286" s="172"/>
      <c r="G286" s="173">
        <f>ROUND(E286*F286,2)</f>
        <v>0</v>
      </c>
      <c r="H286" s="172"/>
      <c r="I286" s="173">
        <f>ROUND(E286*H286,2)</f>
        <v>0</v>
      </c>
      <c r="J286" s="172"/>
      <c r="K286" s="173">
        <f>ROUND(E286*J286,2)</f>
        <v>0</v>
      </c>
      <c r="L286" s="173">
        <v>21</v>
      </c>
      <c r="M286" s="173">
        <f>G286*(1+L286/100)</f>
        <v>0</v>
      </c>
      <c r="N286" s="173">
        <v>0</v>
      </c>
      <c r="O286" s="173">
        <f>ROUND(E286*N286,2)</f>
        <v>0</v>
      </c>
      <c r="P286" s="173">
        <v>0</v>
      </c>
      <c r="Q286" s="173">
        <f>ROUND(E286*P286,2)</f>
        <v>0</v>
      </c>
      <c r="R286" s="173"/>
      <c r="S286" s="173" t="s">
        <v>219</v>
      </c>
      <c r="T286" s="174" t="s">
        <v>193</v>
      </c>
      <c r="U286" s="157">
        <v>0</v>
      </c>
      <c r="V286" s="157">
        <f>ROUND(E286*U286,2)</f>
        <v>0</v>
      </c>
      <c r="W286" s="157"/>
      <c r="X286" s="157" t="s">
        <v>220</v>
      </c>
      <c r="Y286" s="147"/>
      <c r="Z286" s="147"/>
      <c r="AA286" s="147"/>
      <c r="AB286" s="147"/>
      <c r="AC286" s="147"/>
      <c r="AD286" s="147"/>
      <c r="AE286" s="147"/>
      <c r="AF286" s="147"/>
      <c r="AG286" s="147" t="s">
        <v>308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5">
      <c r="A287" s="154"/>
      <c r="B287" s="155"/>
      <c r="C287" s="256"/>
      <c r="D287" s="257"/>
      <c r="E287" s="257"/>
      <c r="F287" s="257"/>
      <c r="G287" s="2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7"/>
      <c r="Z287" s="147"/>
      <c r="AA287" s="147"/>
      <c r="AB287" s="147"/>
      <c r="AC287" s="147"/>
      <c r="AD287" s="147"/>
      <c r="AE287" s="147"/>
      <c r="AF287" s="147"/>
      <c r="AG287" s="147" t="s">
        <v>198</v>
      </c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1" x14ac:dyDescent="0.25">
      <c r="A288" s="168">
        <v>133</v>
      </c>
      <c r="B288" s="169" t="s">
        <v>757</v>
      </c>
      <c r="C288" s="179" t="s">
        <v>758</v>
      </c>
      <c r="D288" s="170" t="s">
        <v>496</v>
      </c>
      <c r="E288" s="171">
        <v>17</v>
      </c>
      <c r="F288" s="172"/>
      <c r="G288" s="173">
        <f>ROUND(E288*F288,2)</f>
        <v>0</v>
      </c>
      <c r="H288" s="172"/>
      <c r="I288" s="173">
        <f>ROUND(E288*H288,2)</f>
        <v>0</v>
      </c>
      <c r="J288" s="172"/>
      <c r="K288" s="173">
        <f>ROUND(E288*J288,2)</f>
        <v>0</v>
      </c>
      <c r="L288" s="173">
        <v>21</v>
      </c>
      <c r="M288" s="173">
        <f>G288*(1+L288/100)</f>
        <v>0</v>
      </c>
      <c r="N288" s="173">
        <v>0</v>
      </c>
      <c r="O288" s="173">
        <f>ROUND(E288*N288,2)</f>
        <v>0</v>
      </c>
      <c r="P288" s="173">
        <v>0</v>
      </c>
      <c r="Q288" s="173">
        <f>ROUND(E288*P288,2)</f>
        <v>0</v>
      </c>
      <c r="R288" s="173"/>
      <c r="S288" s="173" t="s">
        <v>219</v>
      </c>
      <c r="T288" s="174" t="s">
        <v>193</v>
      </c>
      <c r="U288" s="157">
        <v>0</v>
      </c>
      <c r="V288" s="157">
        <f>ROUND(E288*U288,2)</f>
        <v>0</v>
      </c>
      <c r="W288" s="157"/>
      <c r="X288" s="157" t="s">
        <v>220</v>
      </c>
      <c r="Y288" s="147"/>
      <c r="Z288" s="147"/>
      <c r="AA288" s="147"/>
      <c r="AB288" s="147"/>
      <c r="AC288" s="147"/>
      <c r="AD288" s="147"/>
      <c r="AE288" s="147"/>
      <c r="AF288" s="147"/>
      <c r="AG288" s="147" t="s">
        <v>308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 x14ac:dyDescent="0.25">
      <c r="A289" s="154"/>
      <c r="B289" s="155"/>
      <c r="C289" s="256"/>
      <c r="D289" s="257"/>
      <c r="E289" s="257"/>
      <c r="F289" s="257"/>
      <c r="G289" s="2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7"/>
      <c r="Z289" s="147"/>
      <c r="AA289" s="147"/>
      <c r="AB289" s="147"/>
      <c r="AC289" s="147"/>
      <c r="AD289" s="147"/>
      <c r="AE289" s="147"/>
      <c r="AF289" s="147"/>
      <c r="AG289" s="147" t="s">
        <v>198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 x14ac:dyDescent="0.25">
      <c r="A290" s="168">
        <v>134</v>
      </c>
      <c r="B290" s="169" t="s">
        <v>759</v>
      </c>
      <c r="C290" s="179" t="s">
        <v>760</v>
      </c>
      <c r="D290" s="170" t="s">
        <v>496</v>
      </c>
      <c r="E290" s="171">
        <v>3</v>
      </c>
      <c r="F290" s="172"/>
      <c r="G290" s="173">
        <f>ROUND(E290*F290,2)</f>
        <v>0</v>
      </c>
      <c r="H290" s="172"/>
      <c r="I290" s="173">
        <f>ROUND(E290*H290,2)</f>
        <v>0</v>
      </c>
      <c r="J290" s="172"/>
      <c r="K290" s="173">
        <f>ROUND(E290*J290,2)</f>
        <v>0</v>
      </c>
      <c r="L290" s="173">
        <v>21</v>
      </c>
      <c r="M290" s="173">
        <f>G290*(1+L290/100)</f>
        <v>0</v>
      </c>
      <c r="N290" s="173">
        <v>0</v>
      </c>
      <c r="O290" s="173">
        <f>ROUND(E290*N290,2)</f>
        <v>0</v>
      </c>
      <c r="P290" s="173">
        <v>0</v>
      </c>
      <c r="Q290" s="173">
        <f>ROUND(E290*P290,2)</f>
        <v>0</v>
      </c>
      <c r="R290" s="173"/>
      <c r="S290" s="173" t="s">
        <v>219</v>
      </c>
      <c r="T290" s="174" t="s">
        <v>193</v>
      </c>
      <c r="U290" s="157">
        <v>0</v>
      </c>
      <c r="V290" s="157">
        <f>ROUND(E290*U290,2)</f>
        <v>0</v>
      </c>
      <c r="W290" s="157"/>
      <c r="X290" s="157" t="s">
        <v>262</v>
      </c>
      <c r="Y290" s="147"/>
      <c r="Z290" s="147"/>
      <c r="AA290" s="147"/>
      <c r="AB290" s="147"/>
      <c r="AC290" s="147"/>
      <c r="AD290" s="147"/>
      <c r="AE290" s="147"/>
      <c r="AF290" s="147"/>
      <c r="AG290" s="147" t="s">
        <v>499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 x14ac:dyDescent="0.25">
      <c r="A291" s="154"/>
      <c r="B291" s="155"/>
      <c r="C291" s="256"/>
      <c r="D291" s="257"/>
      <c r="E291" s="257"/>
      <c r="F291" s="257"/>
      <c r="G291" s="2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7"/>
      <c r="Z291" s="147"/>
      <c r="AA291" s="147"/>
      <c r="AB291" s="147"/>
      <c r="AC291" s="147"/>
      <c r="AD291" s="147"/>
      <c r="AE291" s="147"/>
      <c r="AF291" s="147"/>
      <c r="AG291" s="147" t="s">
        <v>198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x14ac:dyDescent="0.25">
      <c r="A292" s="162" t="s">
        <v>187</v>
      </c>
      <c r="B292" s="163" t="s">
        <v>132</v>
      </c>
      <c r="C292" s="178" t="s">
        <v>28</v>
      </c>
      <c r="D292" s="164"/>
      <c r="E292" s="165"/>
      <c r="F292" s="166"/>
      <c r="G292" s="166">
        <f>SUMIF(AG293:AG316,"&lt;&gt;NOR",G293:G316)</f>
        <v>0</v>
      </c>
      <c r="H292" s="166"/>
      <c r="I292" s="166">
        <f>SUM(I293:I316)</f>
        <v>0</v>
      </c>
      <c r="J292" s="166"/>
      <c r="K292" s="166">
        <f>SUM(K293:K316)</f>
        <v>0</v>
      </c>
      <c r="L292" s="166"/>
      <c r="M292" s="166">
        <f>SUM(M293:M316)</f>
        <v>0</v>
      </c>
      <c r="N292" s="166"/>
      <c r="O292" s="166">
        <f>SUM(O293:O316)</f>
        <v>0</v>
      </c>
      <c r="P292" s="166"/>
      <c r="Q292" s="166">
        <f>SUM(Q293:Q316)</f>
        <v>0</v>
      </c>
      <c r="R292" s="166"/>
      <c r="S292" s="166"/>
      <c r="T292" s="167"/>
      <c r="U292" s="161"/>
      <c r="V292" s="161">
        <f>SUM(V293:V316)</f>
        <v>0</v>
      </c>
      <c r="W292" s="161"/>
      <c r="X292" s="161"/>
      <c r="AG292" t="s">
        <v>188</v>
      </c>
    </row>
    <row r="293" spans="1:60" outlineLevel="1" x14ac:dyDescent="0.25">
      <c r="A293" s="168">
        <v>135</v>
      </c>
      <c r="B293" s="169" t="s">
        <v>761</v>
      </c>
      <c r="C293" s="179" t="s">
        <v>762</v>
      </c>
      <c r="D293" s="170" t="s">
        <v>496</v>
      </c>
      <c r="E293" s="171">
        <v>1</v>
      </c>
      <c r="F293" s="172"/>
      <c r="G293" s="173">
        <f>ROUND(E293*F293,2)</f>
        <v>0</v>
      </c>
      <c r="H293" s="172"/>
      <c r="I293" s="173">
        <f>ROUND(E293*H293,2)</f>
        <v>0</v>
      </c>
      <c r="J293" s="172"/>
      <c r="K293" s="173">
        <f>ROUND(E293*J293,2)</f>
        <v>0</v>
      </c>
      <c r="L293" s="173">
        <v>21</v>
      </c>
      <c r="M293" s="173">
        <f>G293*(1+L293/100)</f>
        <v>0</v>
      </c>
      <c r="N293" s="173">
        <v>0</v>
      </c>
      <c r="O293" s="173">
        <f>ROUND(E293*N293,2)</f>
        <v>0</v>
      </c>
      <c r="P293" s="173">
        <v>0</v>
      </c>
      <c r="Q293" s="173">
        <f>ROUND(E293*P293,2)</f>
        <v>0</v>
      </c>
      <c r="R293" s="173"/>
      <c r="S293" s="173" t="s">
        <v>219</v>
      </c>
      <c r="T293" s="174" t="s">
        <v>193</v>
      </c>
      <c r="U293" s="157">
        <v>0</v>
      </c>
      <c r="V293" s="157">
        <f>ROUND(E293*U293,2)</f>
        <v>0</v>
      </c>
      <c r="W293" s="157"/>
      <c r="X293" s="157" t="s">
        <v>220</v>
      </c>
      <c r="Y293" s="147"/>
      <c r="Z293" s="147"/>
      <c r="AA293" s="147"/>
      <c r="AB293" s="147"/>
      <c r="AC293" s="147"/>
      <c r="AD293" s="147"/>
      <c r="AE293" s="147"/>
      <c r="AF293" s="147"/>
      <c r="AG293" s="147" t="s">
        <v>308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1" x14ac:dyDescent="0.25">
      <c r="A294" s="154"/>
      <c r="B294" s="155"/>
      <c r="C294" s="256"/>
      <c r="D294" s="257"/>
      <c r="E294" s="257"/>
      <c r="F294" s="257"/>
      <c r="G294" s="2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7"/>
      <c r="Z294" s="147"/>
      <c r="AA294" s="147"/>
      <c r="AB294" s="147"/>
      <c r="AC294" s="147"/>
      <c r="AD294" s="147"/>
      <c r="AE294" s="147"/>
      <c r="AF294" s="147"/>
      <c r="AG294" s="147" t="s">
        <v>198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1" x14ac:dyDescent="0.25">
      <c r="A295" s="168">
        <v>136</v>
      </c>
      <c r="B295" s="169" t="s">
        <v>763</v>
      </c>
      <c r="C295" s="179" t="s">
        <v>764</v>
      </c>
      <c r="D295" s="170" t="s">
        <v>496</v>
      </c>
      <c r="E295" s="171">
        <v>1</v>
      </c>
      <c r="F295" s="172"/>
      <c r="G295" s="173">
        <f>ROUND(E295*F295,2)</f>
        <v>0</v>
      </c>
      <c r="H295" s="172"/>
      <c r="I295" s="173">
        <f>ROUND(E295*H295,2)</f>
        <v>0</v>
      </c>
      <c r="J295" s="172"/>
      <c r="K295" s="173">
        <f>ROUND(E295*J295,2)</f>
        <v>0</v>
      </c>
      <c r="L295" s="173">
        <v>21</v>
      </c>
      <c r="M295" s="173">
        <f>G295*(1+L295/100)</f>
        <v>0</v>
      </c>
      <c r="N295" s="173">
        <v>0</v>
      </c>
      <c r="O295" s="173">
        <f>ROUND(E295*N295,2)</f>
        <v>0</v>
      </c>
      <c r="P295" s="173">
        <v>0</v>
      </c>
      <c r="Q295" s="173">
        <f>ROUND(E295*P295,2)</f>
        <v>0</v>
      </c>
      <c r="R295" s="173"/>
      <c r="S295" s="173" t="s">
        <v>219</v>
      </c>
      <c r="T295" s="174" t="s">
        <v>193</v>
      </c>
      <c r="U295" s="157">
        <v>0</v>
      </c>
      <c r="V295" s="157">
        <f>ROUND(E295*U295,2)</f>
        <v>0</v>
      </c>
      <c r="W295" s="157"/>
      <c r="X295" s="157" t="s">
        <v>220</v>
      </c>
      <c r="Y295" s="147"/>
      <c r="Z295" s="147"/>
      <c r="AA295" s="147"/>
      <c r="AB295" s="147"/>
      <c r="AC295" s="147"/>
      <c r="AD295" s="147"/>
      <c r="AE295" s="147"/>
      <c r="AF295" s="147"/>
      <c r="AG295" s="147" t="s">
        <v>308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5">
      <c r="A296" s="154"/>
      <c r="B296" s="155"/>
      <c r="C296" s="256"/>
      <c r="D296" s="257"/>
      <c r="E296" s="257"/>
      <c r="F296" s="257"/>
      <c r="G296" s="2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7"/>
      <c r="Z296" s="147"/>
      <c r="AA296" s="147"/>
      <c r="AB296" s="147"/>
      <c r="AC296" s="147"/>
      <c r="AD296" s="147"/>
      <c r="AE296" s="147"/>
      <c r="AF296" s="147"/>
      <c r="AG296" s="147" t="s">
        <v>198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1" x14ac:dyDescent="0.25">
      <c r="A297" s="168">
        <v>137</v>
      </c>
      <c r="B297" s="169" t="s">
        <v>765</v>
      </c>
      <c r="C297" s="179" t="s">
        <v>766</v>
      </c>
      <c r="D297" s="170" t="s">
        <v>496</v>
      </c>
      <c r="E297" s="171">
        <v>1</v>
      </c>
      <c r="F297" s="172"/>
      <c r="G297" s="173">
        <f>ROUND(E297*F297,2)</f>
        <v>0</v>
      </c>
      <c r="H297" s="172"/>
      <c r="I297" s="173">
        <f>ROUND(E297*H297,2)</f>
        <v>0</v>
      </c>
      <c r="J297" s="172"/>
      <c r="K297" s="173">
        <f>ROUND(E297*J297,2)</f>
        <v>0</v>
      </c>
      <c r="L297" s="173">
        <v>21</v>
      </c>
      <c r="M297" s="173">
        <f>G297*(1+L297/100)</f>
        <v>0</v>
      </c>
      <c r="N297" s="173">
        <v>0</v>
      </c>
      <c r="O297" s="173">
        <f>ROUND(E297*N297,2)</f>
        <v>0</v>
      </c>
      <c r="P297" s="173">
        <v>0</v>
      </c>
      <c r="Q297" s="173">
        <f>ROUND(E297*P297,2)</f>
        <v>0</v>
      </c>
      <c r="R297" s="173"/>
      <c r="S297" s="173" t="s">
        <v>219</v>
      </c>
      <c r="T297" s="174" t="s">
        <v>193</v>
      </c>
      <c r="U297" s="157">
        <v>0</v>
      </c>
      <c r="V297" s="157">
        <f>ROUND(E297*U297,2)</f>
        <v>0</v>
      </c>
      <c r="W297" s="157"/>
      <c r="X297" s="157" t="s">
        <v>220</v>
      </c>
      <c r="Y297" s="147"/>
      <c r="Z297" s="147"/>
      <c r="AA297" s="147"/>
      <c r="AB297" s="147"/>
      <c r="AC297" s="147"/>
      <c r="AD297" s="147"/>
      <c r="AE297" s="147"/>
      <c r="AF297" s="147"/>
      <c r="AG297" s="147" t="s">
        <v>308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5">
      <c r="A298" s="154"/>
      <c r="B298" s="155"/>
      <c r="C298" s="256"/>
      <c r="D298" s="257"/>
      <c r="E298" s="257"/>
      <c r="F298" s="257"/>
      <c r="G298" s="2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7"/>
      <c r="Z298" s="147"/>
      <c r="AA298" s="147"/>
      <c r="AB298" s="147"/>
      <c r="AC298" s="147"/>
      <c r="AD298" s="147"/>
      <c r="AE298" s="147"/>
      <c r="AF298" s="147"/>
      <c r="AG298" s="147" t="s">
        <v>198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5">
      <c r="A299" s="168">
        <v>138</v>
      </c>
      <c r="B299" s="169" t="s">
        <v>767</v>
      </c>
      <c r="C299" s="179" t="s">
        <v>768</v>
      </c>
      <c r="D299" s="170" t="s">
        <v>355</v>
      </c>
      <c r="E299" s="171">
        <v>72</v>
      </c>
      <c r="F299" s="172"/>
      <c r="G299" s="173">
        <f>ROUND(E299*F299,2)</f>
        <v>0</v>
      </c>
      <c r="H299" s="172"/>
      <c r="I299" s="173">
        <f>ROUND(E299*H299,2)</f>
        <v>0</v>
      </c>
      <c r="J299" s="172"/>
      <c r="K299" s="173">
        <f>ROUND(E299*J299,2)</f>
        <v>0</v>
      </c>
      <c r="L299" s="173">
        <v>21</v>
      </c>
      <c r="M299" s="173">
        <f>G299*(1+L299/100)</f>
        <v>0</v>
      </c>
      <c r="N299" s="173">
        <v>0</v>
      </c>
      <c r="O299" s="173">
        <f>ROUND(E299*N299,2)</f>
        <v>0</v>
      </c>
      <c r="P299" s="173">
        <v>0</v>
      </c>
      <c r="Q299" s="173">
        <f>ROUND(E299*P299,2)</f>
        <v>0</v>
      </c>
      <c r="R299" s="173"/>
      <c r="S299" s="173" t="s">
        <v>219</v>
      </c>
      <c r="T299" s="174" t="s">
        <v>193</v>
      </c>
      <c r="U299" s="157">
        <v>0</v>
      </c>
      <c r="V299" s="157">
        <f>ROUND(E299*U299,2)</f>
        <v>0</v>
      </c>
      <c r="W299" s="157"/>
      <c r="X299" s="157" t="s">
        <v>220</v>
      </c>
      <c r="Y299" s="147"/>
      <c r="Z299" s="147"/>
      <c r="AA299" s="147"/>
      <c r="AB299" s="147"/>
      <c r="AC299" s="147"/>
      <c r="AD299" s="147"/>
      <c r="AE299" s="147"/>
      <c r="AF299" s="147"/>
      <c r="AG299" s="147" t="s">
        <v>308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1" x14ac:dyDescent="0.25">
      <c r="A300" s="154"/>
      <c r="B300" s="155"/>
      <c r="C300" s="256"/>
      <c r="D300" s="257"/>
      <c r="E300" s="257"/>
      <c r="F300" s="257"/>
      <c r="G300" s="2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7"/>
      <c r="Z300" s="147"/>
      <c r="AA300" s="147"/>
      <c r="AB300" s="147"/>
      <c r="AC300" s="147"/>
      <c r="AD300" s="147"/>
      <c r="AE300" s="147"/>
      <c r="AF300" s="147"/>
      <c r="AG300" s="147" t="s">
        <v>198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1" x14ac:dyDescent="0.25">
      <c r="A301" s="168">
        <v>139</v>
      </c>
      <c r="B301" s="169" t="s">
        <v>769</v>
      </c>
      <c r="C301" s="179" t="s">
        <v>770</v>
      </c>
      <c r="D301" s="170" t="s">
        <v>496</v>
      </c>
      <c r="E301" s="171">
        <v>1</v>
      </c>
      <c r="F301" s="172"/>
      <c r="G301" s="173">
        <f>ROUND(E301*F301,2)</f>
        <v>0</v>
      </c>
      <c r="H301" s="172"/>
      <c r="I301" s="173">
        <f>ROUND(E301*H301,2)</f>
        <v>0</v>
      </c>
      <c r="J301" s="172"/>
      <c r="K301" s="173">
        <f>ROUND(E301*J301,2)</f>
        <v>0</v>
      </c>
      <c r="L301" s="173">
        <v>21</v>
      </c>
      <c r="M301" s="173">
        <f>G301*(1+L301/100)</f>
        <v>0</v>
      </c>
      <c r="N301" s="173">
        <v>0</v>
      </c>
      <c r="O301" s="173">
        <f>ROUND(E301*N301,2)</f>
        <v>0</v>
      </c>
      <c r="P301" s="173">
        <v>0</v>
      </c>
      <c r="Q301" s="173">
        <f>ROUND(E301*P301,2)</f>
        <v>0</v>
      </c>
      <c r="R301" s="173"/>
      <c r="S301" s="173" t="s">
        <v>219</v>
      </c>
      <c r="T301" s="174" t="s">
        <v>193</v>
      </c>
      <c r="U301" s="157">
        <v>0</v>
      </c>
      <c r="V301" s="157">
        <f>ROUND(E301*U301,2)</f>
        <v>0</v>
      </c>
      <c r="W301" s="157"/>
      <c r="X301" s="157" t="s">
        <v>220</v>
      </c>
      <c r="Y301" s="147"/>
      <c r="Z301" s="147"/>
      <c r="AA301" s="147"/>
      <c r="AB301" s="147"/>
      <c r="AC301" s="147"/>
      <c r="AD301" s="147"/>
      <c r="AE301" s="147"/>
      <c r="AF301" s="147"/>
      <c r="AG301" s="147" t="s">
        <v>308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1" x14ac:dyDescent="0.25">
      <c r="A302" s="154"/>
      <c r="B302" s="155"/>
      <c r="C302" s="256"/>
      <c r="D302" s="257"/>
      <c r="E302" s="257"/>
      <c r="F302" s="257"/>
      <c r="G302" s="2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47"/>
      <c r="Z302" s="147"/>
      <c r="AA302" s="147"/>
      <c r="AB302" s="147"/>
      <c r="AC302" s="147"/>
      <c r="AD302" s="147"/>
      <c r="AE302" s="147"/>
      <c r="AF302" s="147"/>
      <c r="AG302" s="147" t="s">
        <v>198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1" x14ac:dyDescent="0.25">
      <c r="A303" s="168">
        <v>140</v>
      </c>
      <c r="B303" s="169" t="s">
        <v>771</v>
      </c>
      <c r="C303" s="179" t="s">
        <v>772</v>
      </c>
      <c r="D303" s="170" t="s">
        <v>496</v>
      </c>
      <c r="E303" s="171">
        <v>1</v>
      </c>
      <c r="F303" s="172"/>
      <c r="G303" s="173">
        <f>ROUND(E303*F303,2)</f>
        <v>0</v>
      </c>
      <c r="H303" s="172"/>
      <c r="I303" s="173">
        <f>ROUND(E303*H303,2)</f>
        <v>0</v>
      </c>
      <c r="J303" s="172"/>
      <c r="K303" s="173">
        <f>ROUND(E303*J303,2)</f>
        <v>0</v>
      </c>
      <c r="L303" s="173">
        <v>21</v>
      </c>
      <c r="M303" s="173">
        <f>G303*(1+L303/100)</f>
        <v>0</v>
      </c>
      <c r="N303" s="173">
        <v>0</v>
      </c>
      <c r="O303" s="173">
        <f>ROUND(E303*N303,2)</f>
        <v>0</v>
      </c>
      <c r="P303" s="173">
        <v>0</v>
      </c>
      <c r="Q303" s="173">
        <f>ROUND(E303*P303,2)</f>
        <v>0</v>
      </c>
      <c r="R303" s="173"/>
      <c r="S303" s="173" t="s">
        <v>219</v>
      </c>
      <c r="T303" s="174" t="s">
        <v>193</v>
      </c>
      <c r="U303" s="157">
        <v>0</v>
      </c>
      <c r="V303" s="157">
        <f>ROUND(E303*U303,2)</f>
        <v>0</v>
      </c>
      <c r="W303" s="157"/>
      <c r="X303" s="157" t="s">
        <v>220</v>
      </c>
      <c r="Y303" s="147"/>
      <c r="Z303" s="147"/>
      <c r="AA303" s="147"/>
      <c r="AB303" s="147"/>
      <c r="AC303" s="147"/>
      <c r="AD303" s="147"/>
      <c r="AE303" s="147"/>
      <c r="AF303" s="147"/>
      <c r="AG303" s="147" t="s">
        <v>308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5">
      <c r="A304" s="154"/>
      <c r="B304" s="155"/>
      <c r="C304" s="256"/>
      <c r="D304" s="257"/>
      <c r="E304" s="257"/>
      <c r="F304" s="257"/>
      <c r="G304" s="2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7"/>
      <c r="Z304" s="147"/>
      <c r="AA304" s="147"/>
      <c r="AB304" s="147"/>
      <c r="AC304" s="147"/>
      <c r="AD304" s="147"/>
      <c r="AE304" s="147"/>
      <c r="AF304" s="147"/>
      <c r="AG304" s="147" t="s">
        <v>198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 x14ac:dyDescent="0.25">
      <c r="A305" s="168">
        <v>141</v>
      </c>
      <c r="B305" s="169" t="s">
        <v>773</v>
      </c>
      <c r="C305" s="179" t="s">
        <v>774</v>
      </c>
      <c r="D305" s="170" t="s">
        <v>496</v>
      </c>
      <c r="E305" s="171">
        <v>1</v>
      </c>
      <c r="F305" s="172"/>
      <c r="G305" s="173">
        <f>ROUND(E305*F305,2)</f>
        <v>0</v>
      </c>
      <c r="H305" s="172"/>
      <c r="I305" s="173">
        <f>ROUND(E305*H305,2)</f>
        <v>0</v>
      </c>
      <c r="J305" s="172"/>
      <c r="K305" s="173">
        <f>ROUND(E305*J305,2)</f>
        <v>0</v>
      </c>
      <c r="L305" s="173">
        <v>21</v>
      </c>
      <c r="M305" s="173">
        <f>G305*(1+L305/100)</f>
        <v>0</v>
      </c>
      <c r="N305" s="173">
        <v>0</v>
      </c>
      <c r="O305" s="173">
        <f>ROUND(E305*N305,2)</f>
        <v>0</v>
      </c>
      <c r="P305" s="173">
        <v>0</v>
      </c>
      <c r="Q305" s="173">
        <f>ROUND(E305*P305,2)</f>
        <v>0</v>
      </c>
      <c r="R305" s="173"/>
      <c r="S305" s="173" t="s">
        <v>219</v>
      </c>
      <c r="T305" s="174" t="s">
        <v>193</v>
      </c>
      <c r="U305" s="157">
        <v>0</v>
      </c>
      <c r="V305" s="157">
        <f>ROUND(E305*U305,2)</f>
        <v>0</v>
      </c>
      <c r="W305" s="157"/>
      <c r="X305" s="157" t="s">
        <v>220</v>
      </c>
      <c r="Y305" s="147"/>
      <c r="Z305" s="147"/>
      <c r="AA305" s="147"/>
      <c r="AB305" s="147"/>
      <c r="AC305" s="147"/>
      <c r="AD305" s="147"/>
      <c r="AE305" s="147"/>
      <c r="AF305" s="147"/>
      <c r="AG305" s="147" t="s">
        <v>308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5">
      <c r="A306" s="154"/>
      <c r="B306" s="155"/>
      <c r="C306" s="256"/>
      <c r="D306" s="257"/>
      <c r="E306" s="257"/>
      <c r="F306" s="257"/>
      <c r="G306" s="2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47"/>
      <c r="Z306" s="147"/>
      <c r="AA306" s="147"/>
      <c r="AB306" s="147"/>
      <c r="AC306" s="147"/>
      <c r="AD306" s="147"/>
      <c r="AE306" s="147"/>
      <c r="AF306" s="147"/>
      <c r="AG306" s="147" t="s">
        <v>198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1" x14ac:dyDescent="0.25">
      <c r="A307" s="168">
        <v>142</v>
      </c>
      <c r="B307" s="169" t="s">
        <v>775</v>
      </c>
      <c r="C307" s="179" t="s">
        <v>776</v>
      </c>
      <c r="D307" s="170" t="s">
        <v>496</v>
      </c>
      <c r="E307" s="171">
        <v>1</v>
      </c>
      <c r="F307" s="172"/>
      <c r="G307" s="173">
        <f>ROUND(E307*F307,2)</f>
        <v>0</v>
      </c>
      <c r="H307" s="172"/>
      <c r="I307" s="173">
        <f>ROUND(E307*H307,2)</f>
        <v>0</v>
      </c>
      <c r="J307" s="172"/>
      <c r="K307" s="173">
        <f>ROUND(E307*J307,2)</f>
        <v>0</v>
      </c>
      <c r="L307" s="173">
        <v>21</v>
      </c>
      <c r="M307" s="173">
        <f>G307*(1+L307/100)</f>
        <v>0</v>
      </c>
      <c r="N307" s="173">
        <v>0</v>
      </c>
      <c r="O307" s="173">
        <f>ROUND(E307*N307,2)</f>
        <v>0</v>
      </c>
      <c r="P307" s="173">
        <v>0</v>
      </c>
      <c r="Q307" s="173">
        <f>ROUND(E307*P307,2)</f>
        <v>0</v>
      </c>
      <c r="R307" s="173"/>
      <c r="S307" s="173" t="s">
        <v>219</v>
      </c>
      <c r="T307" s="174" t="s">
        <v>193</v>
      </c>
      <c r="U307" s="157">
        <v>0</v>
      </c>
      <c r="V307" s="157">
        <f>ROUND(E307*U307,2)</f>
        <v>0</v>
      </c>
      <c r="W307" s="157"/>
      <c r="X307" s="157" t="s">
        <v>220</v>
      </c>
      <c r="Y307" s="147"/>
      <c r="Z307" s="147"/>
      <c r="AA307" s="147"/>
      <c r="AB307" s="147"/>
      <c r="AC307" s="147"/>
      <c r="AD307" s="147"/>
      <c r="AE307" s="147"/>
      <c r="AF307" s="147"/>
      <c r="AG307" s="147" t="s">
        <v>308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5">
      <c r="A308" s="154"/>
      <c r="B308" s="155"/>
      <c r="C308" s="256"/>
      <c r="D308" s="257"/>
      <c r="E308" s="257"/>
      <c r="F308" s="257"/>
      <c r="G308" s="2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47"/>
      <c r="Z308" s="147"/>
      <c r="AA308" s="147"/>
      <c r="AB308" s="147"/>
      <c r="AC308" s="147"/>
      <c r="AD308" s="147"/>
      <c r="AE308" s="147"/>
      <c r="AF308" s="147"/>
      <c r="AG308" s="147" t="s">
        <v>198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 x14ac:dyDescent="0.25">
      <c r="A309" s="168">
        <v>143</v>
      </c>
      <c r="B309" s="169" t="s">
        <v>777</v>
      </c>
      <c r="C309" s="179" t="s">
        <v>778</v>
      </c>
      <c r="D309" s="170" t="s">
        <v>496</v>
      </c>
      <c r="E309" s="171">
        <v>1</v>
      </c>
      <c r="F309" s="172"/>
      <c r="G309" s="173">
        <f>ROUND(E309*F309,2)</f>
        <v>0</v>
      </c>
      <c r="H309" s="172"/>
      <c r="I309" s="173">
        <f>ROUND(E309*H309,2)</f>
        <v>0</v>
      </c>
      <c r="J309" s="172"/>
      <c r="K309" s="173">
        <f>ROUND(E309*J309,2)</f>
        <v>0</v>
      </c>
      <c r="L309" s="173">
        <v>21</v>
      </c>
      <c r="M309" s="173">
        <f>G309*(1+L309/100)</f>
        <v>0</v>
      </c>
      <c r="N309" s="173">
        <v>0</v>
      </c>
      <c r="O309" s="173">
        <f>ROUND(E309*N309,2)</f>
        <v>0</v>
      </c>
      <c r="P309" s="173">
        <v>0</v>
      </c>
      <c r="Q309" s="173">
        <f>ROUND(E309*P309,2)</f>
        <v>0</v>
      </c>
      <c r="R309" s="173"/>
      <c r="S309" s="173" t="s">
        <v>219</v>
      </c>
      <c r="T309" s="174" t="s">
        <v>193</v>
      </c>
      <c r="U309" s="157">
        <v>0</v>
      </c>
      <c r="V309" s="157">
        <f>ROUND(E309*U309,2)</f>
        <v>0</v>
      </c>
      <c r="W309" s="157"/>
      <c r="X309" s="157" t="s">
        <v>220</v>
      </c>
      <c r="Y309" s="147"/>
      <c r="Z309" s="147"/>
      <c r="AA309" s="147"/>
      <c r="AB309" s="147"/>
      <c r="AC309" s="147"/>
      <c r="AD309" s="147"/>
      <c r="AE309" s="147"/>
      <c r="AF309" s="147"/>
      <c r="AG309" s="147" t="s">
        <v>308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 x14ac:dyDescent="0.25">
      <c r="A310" s="154"/>
      <c r="B310" s="155"/>
      <c r="C310" s="256"/>
      <c r="D310" s="257"/>
      <c r="E310" s="257"/>
      <c r="F310" s="257"/>
      <c r="G310" s="2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7"/>
      <c r="Z310" s="147"/>
      <c r="AA310" s="147"/>
      <c r="AB310" s="147"/>
      <c r="AC310" s="147"/>
      <c r="AD310" s="147"/>
      <c r="AE310" s="147"/>
      <c r="AF310" s="147"/>
      <c r="AG310" s="147" t="s">
        <v>198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 x14ac:dyDescent="0.25">
      <c r="A311" s="168">
        <v>144</v>
      </c>
      <c r="B311" s="169" t="s">
        <v>779</v>
      </c>
      <c r="C311" s="179" t="s">
        <v>780</v>
      </c>
      <c r="D311" s="170" t="s">
        <v>496</v>
      </c>
      <c r="E311" s="171">
        <v>1</v>
      </c>
      <c r="F311" s="172"/>
      <c r="G311" s="173">
        <f>ROUND(E311*F311,2)</f>
        <v>0</v>
      </c>
      <c r="H311" s="172"/>
      <c r="I311" s="173">
        <f>ROUND(E311*H311,2)</f>
        <v>0</v>
      </c>
      <c r="J311" s="172"/>
      <c r="K311" s="173">
        <f>ROUND(E311*J311,2)</f>
        <v>0</v>
      </c>
      <c r="L311" s="173">
        <v>21</v>
      </c>
      <c r="M311" s="173">
        <f>G311*(1+L311/100)</f>
        <v>0</v>
      </c>
      <c r="N311" s="173">
        <v>0</v>
      </c>
      <c r="O311" s="173">
        <f>ROUND(E311*N311,2)</f>
        <v>0</v>
      </c>
      <c r="P311" s="173">
        <v>0</v>
      </c>
      <c r="Q311" s="173">
        <f>ROUND(E311*P311,2)</f>
        <v>0</v>
      </c>
      <c r="R311" s="173"/>
      <c r="S311" s="173" t="s">
        <v>219</v>
      </c>
      <c r="T311" s="174" t="s">
        <v>193</v>
      </c>
      <c r="U311" s="157">
        <v>0</v>
      </c>
      <c r="V311" s="157">
        <f>ROUND(E311*U311,2)</f>
        <v>0</v>
      </c>
      <c r="W311" s="157"/>
      <c r="X311" s="157" t="s">
        <v>220</v>
      </c>
      <c r="Y311" s="147"/>
      <c r="Z311" s="147"/>
      <c r="AA311" s="147"/>
      <c r="AB311" s="147"/>
      <c r="AC311" s="147"/>
      <c r="AD311" s="147"/>
      <c r="AE311" s="147"/>
      <c r="AF311" s="147"/>
      <c r="AG311" s="147" t="s">
        <v>308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1" x14ac:dyDescent="0.25">
      <c r="A312" s="154"/>
      <c r="B312" s="155"/>
      <c r="C312" s="256"/>
      <c r="D312" s="257"/>
      <c r="E312" s="257"/>
      <c r="F312" s="257"/>
      <c r="G312" s="2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47"/>
      <c r="Z312" s="147"/>
      <c r="AA312" s="147"/>
      <c r="AB312" s="147"/>
      <c r="AC312" s="147"/>
      <c r="AD312" s="147"/>
      <c r="AE312" s="147"/>
      <c r="AF312" s="147"/>
      <c r="AG312" s="147" t="s">
        <v>198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1" x14ac:dyDescent="0.25">
      <c r="A313" s="168">
        <v>145</v>
      </c>
      <c r="B313" s="169" t="s">
        <v>781</v>
      </c>
      <c r="C313" s="179" t="s">
        <v>782</v>
      </c>
      <c r="D313" s="170" t="s">
        <v>496</v>
      </c>
      <c r="E313" s="171">
        <v>1</v>
      </c>
      <c r="F313" s="172"/>
      <c r="G313" s="173">
        <f>ROUND(E313*F313,2)</f>
        <v>0</v>
      </c>
      <c r="H313" s="172"/>
      <c r="I313" s="173">
        <f>ROUND(E313*H313,2)</f>
        <v>0</v>
      </c>
      <c r="J313" s="172"/>
      <c r="K313" s="173">
        <f>ROUND(E313*J313,2)</f>
        <v>0</v>
      </c>
      <c r="L313" s="173">
        <v>21</v>
      </c>
      <c r="M313" s="173">
        <f>G313*(1+L313/100)</f>
        <v>0</v>
      </c>
      <c r="N313" s="173">
        <v>0</v>
      </c>
      <c r="O313" s="173">
        <f>ROUND(E313*N313,2)</f>
        <v>0</v>
      </c>
      <c r="P313" s="173">
        <v>0</v>
      </c>
      <c r="Q313" s="173">
        <f>ROUND(E313*P313,2)</f>
        <v>0</v>
      </c>
      <c r="R313" s="173"/>
      <c r="S313" s="173" t="s">
        <v>219</v>
      </c>
      <c r="T313" s="174" t="s">
        <v>193</v>
      </c>
      <c r="U313" s="157">
        <v>0</v>
      </c>
      <c r="V313" s="157">
        <f>ROUND(E313*U313,2)</f>
        <v>0</v>
      </c>
      <c r="W313" s="157"/>
      <c r="X313" s="157" t="s">
        <v>220</v>
      </c>
      <c r="Y313" s="147"/>
      <c r="Z313" s="147"/>
      <c r="AA313" s="147"/>
      <c r="AB313" s="147"/>
      <c r="AC313" s="147"/>
      <c r="AD313" s="147"/>
      <c r="AE313" s="147"/>
      <c r="AF313" s="147"/>
      <c r="AG313" s="147" t="s">
        <v>308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5">
      <c r="A314" s="154"/>
      <c r="B314" s="155"/>
      <c r="C314" s="256"/>
      <c r="D314" s="257"/>
      <c r="E314" s="257"/>
      <c r="F314" s="257"/>
      <c r="G314" s="2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47"/>
      <c r="Z314" s="147"/>
      <c r="AA314" s="147"/>
      <c r="AB314" s="147"/>
      <c r="AC314" s="147"/>
      <c r="AD314" s="147"/>
      <c r="AE314" s="147"/>
      <c r="AF314" s="147"/>
      <c r="AG314" s="147" t="s">
        <v>198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1" x14ac:dyDescent="0.25">
      <c r="A315" s="168">
        <v>146</v>
      </c>
      <c r="B315" s="169" t="s">
        <v>783</v>
      </c>
      <c r="C315" s="179" t="s">
        <v>784</v>
      </c>
      <c r="D315" s="170" t="s">
        <v>496</v>
      </c>
      <c r="E315" s="171">
        <v>1</v>
      </c>
      <c r="F315" s="172"/>
      <c r="G315" s="173">
        <f>ROUND(E315*F315,2)</f>
        <v>0</v>
      </c>
      <c r="H315" s="172"/>
      <c r="I315" s="173">
        <f>ROUND(E315*H315,2)</f>
        <v>0</v>
      </c>
      <c r="J315" s="172"/>
      <c r="K315" s="173">
        <f>ROUND(E315*J315,2)</f>
        <v>0</v>
      </c>
      <c r="L315" s="173">
        <v>21</v>
      </c>
      <c r="M315" s="173">
        <f>G315*(1+L315/100)</f>
        <v>0</v>
      </c>
      <c r="N315" s="173">
        <v>0</v>
      </c>
      <c r="O315" s="173">
        <f>ROUND(E315*N315,2)</f>
        <v>0</v>
      </c>
      <c r="P315" s="173">
        <v>0</v>
      </c>
      <c r="Q315" s="173">
        <f>ROUND(E315*P315,2)</f>
        <v>0</v>
      </c>
      <c r="R315" s="173"/>
      <c r="S315" s="173" t="s">
        <v>219</v>
      </c>
      <c r="T315" s="174" t="s">
        <v>193</v>
      </c>
      <c r="U315" s="157">
        <v>0</v>
      </c>
      <c r="V315" s="157">
        <f>ROUND(E315*U315,2)</f>
        <v>0</v>
      </c>
      <c r="W315" s="157"/>
      <c r="X315" s="157" t="s">
        <v>262</v>
      </c>
      <c r="Y315" s="147"/>
      <c r="Z315" s="147"/>
      <c r="AA315" s="147"/>
      <c r="AB315" s="147"/>
      <c r="AC315" s="147"/>
      <c r="AD315" s="147"/>
      <c r="AE315" s="147"/>
      <c r="AF315" s="147"/>
      <c r="AG315" s="147" t="s">
        <v>499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5">
      <c r="A316" s="154"/>
      <c r="B316" s="155"/>
      <c r="C316" s="256"/>
      <c r="D316" s="257"/>
      <c r="E316" s="257"/>
      <c r="F316" s="257"/>
      <c r="G316" s="2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7"/>
      <c r="Z316" s="147"/>
      <c r="AA316" s="147"/>
      <c r="AB316" s="147"/>
      <c r="AC316" s="147"/>
      <c r="AD316" s="147"/>
      <c r="AE316" s="147"/>
      <c r="AF316" s="147"/>
      <c r="AG316" s="147" t="s">
        <v>198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x14ac:dyDescent="0.25">
      <c r="A317" s="3"/>
      <c r="B317" s="4"/>
      <c r="C317" s="181"/>
      <c r="D317" s="6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AE317">
        <v>15</v>
      </c>
      <c r="AF317">
        <v>21</v>
      </c>
      <c r="AG317" t="s">
        <v>174</v>
      </c>
    </row>
    <row r="318" spans="1:60" x14ac:dyDescent="0.25">
      <c r="A318" s="150"/>
      <c r="B318" s="151" t="s">
        <v>29</v>
      </c>
      <c r="C318" s="182"/>
      <c r="D318" s="152"/>
      <c r="E318" s="153"/>
      <c r="F318" s="153"/>
      <c r="G318" s="177">
        <f>G8+G41+G62+G113+G132+G145+G160+G219+G238+G259+G270+G275+G292</f>
        <v>0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AE318">
        <f>SUMIF(L7:L316,AE317,G7:G316)</f>
        <v>0</v>
      </c>
      <c r="AF318">
        <f>SUMIF(L7:L316,AF317,G7:G316)</f>
        <v>0</v>
      </c>
      <c r="AG318" t="s">
        <v>215</v>
      </c>
    </row>
    <row r="319" spans="1:60" x14ac:dyDescent="0.25">
      <c r="C319" s="183"/>
      <c r="D319" s="10"/>
      <c r="AG319" t="s">
        <v>216</v>
      </c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8A4" sheet="1"/>
  <mergeCells count="154">
    <mergeCell ref="C14:G14"/>
    <mergeCell ref="C15:G15"/>
    <mergeCell ref="C17:G17"/>
    <mergeCell ref="C19:G19"/>
    <mergeCell ref="C21:G21"/>
    <mergeCell ref="C23:G23"/>
    <mergeCell ref="A1:G1"/>
    <mergeCell ref="C2:G2"/>
    <mergeCell ref="C3:G3"/>
    <mergeCell ref="C4:G4"/>
    <mergeCell ref="C10:G10"/>
    <mergeCell ref="C12:G12"/>
    <mergeCell ref="C35:G35"/>
    <mergeCell ref="C37:G37"/>
    <mergeCell ref="C38:G38"/>
    <mergeCell ref="C40:G40"/>
    <mergeCell ref="C43:G43"/>
    <mergeCell ref="C45:G45"/>
    <mergeCell ref="C25:G25"/>
    <mergeCell ref="C26:G26"/>
    <mergeCell ref="C28:G28"/>
    <mergeCell ref="C29:G29"/>
    <mergeCell ref="C31:G31"/>
    <mergeCell ref="C33:G33"/>
    <mergeCell ref="C59:G59"/>
    <mergeCell ref="C61:G61"/>
    <mergeCell ref="C64:G64"/>
    <mergeCell ref="C66:G66"/>
    <mergeCell ref="C68:G68"/>
    <mergeCell ref="C70:G70"/>
    <mergeCell ref="C47:G47"/>
    <mergeCell ref="C49:G49"/>
    <mergeCell ref="C51:G51"/>
    <mergeCell ref="C53:G53"/>
    <mergeCell ref="C55:G55"/>
    <mergeCell ref="C57:G57"/>
    <mergeCell ref="C84:G84"/>
    <mergeCell ref="C86:G86"/>
    <mergeCell ref="C88:G88"/>
    <mergeCell ref="C90:G90"/>
    <mergeCell ref="C92:G92"/>
    <mergeCell ref="C94:G94"/>
    <mergeCell ref="C72:G72"/>
    <mergeCell ref="C74:G74"/>
    <mergeCell ref="C76:G76"/>
    <mergeCell ref="C78:G78"/>
    <mergeCell ref="C80:G80"/>
    <mergeCell ref="C82:G82"/>
    <mergeCell ref="C108:G108"/>
    <mergeCell ref="C110:G110"/>
    <mergeCell ref="C112:G112"/>
    <mergeCell ref="C115:G115"/>
    <mergeCell ref="C117:G117"/>
    <mergeCell ref="C119:G119"/>
    <mergeCell ref="C96:G96"/>
    <mergeCell ref="C98:G98"/>
    <mergeCell ref="C100:G100"/>
    <mergeCell ref="C102:G102"/>
    <mergeCell ref="C104:G104"/>
    <mergeCell ref="C106:G106"/>
    <mergeCell ref="C134:G134"/>
    <mergeCell ref="C136:G136"/>
    <mergeCell ref="C138:G138"/>
    <mergeCell ref="C140:G140"/>
    <mergeCell ref="C142:G142"/>
    <mergeCell ref="C144:G144"/>
    <mergeCell ref="C121:G121"/>
    <mergeCell ref="C123:G123"/>
    <mergeCell ref="C125:G125"/>
    <mergeCell ref="C127:G127"/>
    <mergeCell ref="C129:G129"/>
    <mergeCell ref="C131:G131"/>
    <mergeCell ref="C159:G159"/>
    <mergeCell ref="C162:G162"/>
    <mergeCell ref="C164:G164"/>
    <mergeCell ref="C166:G166"/>
    <mergeCell ref="C168:G168"/>
    <mergeCell ref="C170:G170"/>
    <mergeCell ref="C147:G147"/>
    <mergeCell ref="C149:G149"/>
    <mergeCell ref="C151:G151"/>
    <mergeCell ref="C153:G153"/>
    <mergeCell ref="C155:G155"/>
    <mergeCell ref="C157:G157"/>
    <mergeCell ref="C184:G184"/>
    <mergeCell ref="C186:G186"/>
    <mergeCell ref="C188:G188"/>
    <mergeCell ref="C190:G190"/>
    <mergeCell ref="C192:G192"/>
    <mergeCell ref="C194:G194"/>
    <mergeCell ref="C172:G172"/>
    <mergeCell ref="C174:G174"/>
    <mergeCell ref="C176:G176"/>
    <mergeCell ref="C178:G178"/>
    <mergeCell ref="C180:G180"/>
    <mergeCell ref="C182:G182"/>
    <mergeCell ref="C208:G208"/>
    <mergeCell ref="C210:G210"/>
    <mergeCell ref="C212:G212"/>
    <mergeCell ref="C214:G214"/>
    <mergeCell ref="C216:G216"/>
    <mergeCell ref="C218:G218"/>
    <mergeCell ref="C196:G196"/>
    <mergeCell ref="C198:G198"/>
    <mergeCell ref="C200:G200"/>
    <mergeCell ref="C202:G202"/>
    <mergeCell ref="C204:G204"/>
    <mergeCell ref="C206:G206"/>
    <mergeCell ref="C233:G233"/>
    <mergeCell ref="C235:G235"/>
    <mergeCell ref="C237:G237"/>
    <mergeCell ref="C240:G240"/>
    <mergeCell ref="C242:G242"/>
    <mergeCell ref="C244:G244"/>
    <mergeCell ref="C221:G221"/>
    <mergeCell ref="C223:G223"/>
    <mergeCell ref="C225:G225"/>
    <mergeCell ref="C227:G227"/>
    <mergeCell ref="C229:G229"/>
    <mergeCell ref="C231:G231"/>
    <mergeCell ref="C258:G258"/>
    <mergeCell ref="C261:G261"/>
    <mergeCell ref="C263:G263"/>
    <mergeCell ref="C265:G265"/>
    <mergeCell ref="C267:G267"/>
    <mergeCell ref="C269:G269"/>
    <mergeCell ref="C246:G246"/>
    <mergeCell ref="C248:G248"/>
    <mergeCell ref="C250:G250"/>
    <mergeCell ref="C252:G252"/>
    <mergeCell ref="C254:G254"/>
    <mergeCell ref="C256:G256"/>
    <mergeCell ref="C285:G285"/>
    <mergeCell ref="C287:G287"/>
    <mergeCell ref="C289:G289"/>
    <mergeCell ref="C291:G291"/>
    <mergeCell ref="C294:G294"/>
    <mergeCell ref="C296:G296"/>
    <mergeCell ref="C272:G272"/>
    <mergeCell ref="C274:G274"/>
    <mergeCell ref="C277:G277"/>
    <mergeCell ref="C279:G279"/>
    <mergeCell ref="C281:G281"/>
    <mergeCell ref="C283:G283"/>
    <mergeCell ref="C310:G310"/>
    <mergeCell ref="C312:G312"/>
    <mergeCell ref="C314:G314"/>
    <mergeCell ref="C316:G316"/>
    <mergeCell ref="C298:G298"/>
    <mergeCell ref="C300:G300"/>
    <mergeCell ref="C302:G302"/>
    <mergeCell ref="C304:G304"/>
    <mergeCell ref="C306:G306"/>
    <mergeCell ref="C308:G30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217</v>
      </c>
      <c r="B1" s="245"/>
      <c r="C1" s="245"/>
      <c r="D1" s="245"/>
      <c r="E1" s="245"/>
      <c r="F1" s="245"/>
      <c r="G1" s="245"/>
      <c r="AG1" t="s">
        <v>161</v>
      </c>
    </row>
    <row r="2" spans="1:60" ht="24.9" customHeight="1" x14ac:dyDescent="0.25">
      <c r="A2" s="139" t="s">
        <v>7</v>
      </c>
      <c r="B2" s="49" t="s">
        <v>43</v>
      </c>
      <c r="C2" s="246" t="s">
        <v>44</v>
      </c>
      <c r="D2" s="247"/>
      <c r="E2" s="247"/>
      <c r="F2" s="247"/>
      <c r="G2" s="248"/>
      <c r="AG2" t="s">
        <v>162</v>
      </c>
    </row>
    <row r="3" spans="1:60" ht="24.9" customHeight="1" x14ac:dyDescent="0.25">
      <c r="A3" s="139" t="s">
        <v>8</v>
      </c>
      <c r="B3" s="49" t="s">
        <v>50</v>
      </c>
      <c r="C3" s="246" t="s">
        <v>51</v>
      </c>
      <c r="D3" s="247"/>
      <c r="E3" s="247"/>
      <c r="F3" s="247"/>
      <c r="G3" s="248"/>
      <c r="AC3" s="121" t="s">
        <v>162</v>
      </c>
      <c r="AG3" t="s">
        <v>164</v>
      </c>
    </row>
    <row r="4" spans="1:60" ht="24.9" customHeight="1" x14ac:dyDescent="0.25">
      <c r="A4" s="140" t="s">
        <v>9</v>
      </c>
      <c r="B4" s="141" t="s">
        <v>56</v>
      </c>
      <c r="C4" s="249" t="s">
        <v>57</v>
      </c>
      <c r="D4" s="250"/>
      <c r="E4" s="250"/>
      <c r="F4" s="250"/>
      <c r="G4" s="251"/>
      <c r="AG4" t="s">
        <v>165</v>
      </c>
    </row>
    <row r="5" spans="1:60" x14ac:dyDescent="0.25">
      <c r="D5" s="10"/>
    </row>
    <row r="6" spans="1:60" ht="39.6" x14ac:dyDescent="0.25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2" t="s">
        <v>187</v>
      </c>
      <c r="B8" s="163" t="s">
        <v>104</v>
      </c>
      <c r="C8" s="178" t="s">
        <v>105</v>
      </c>
      <c r="D8" s="164"/>
      <c r="E8" s="165"/>
      <c r="F8" s="166"/>
      <c r="G8" s="166">
        <f>SUMIF(AG9:AG42,"&lt;&gt;NOR",G9:G42)</f>
        <v>0</v>
      </c>
      <c r="H8" s="166"/>
      <c r="I8" s="166">
        <f>SUM(I9:I42)</f>
        <v>0</v>
      </c>
      <c r="J8" s="166"/>
      <c r="K8" s="166">
        <f>SUM(K9:K42)</f>
        <v>0</v>
      </c>
      <c r="L8" s="166"/>
      <c r="M8" s="166">
        <f>SUM(M9:M42)</f>
        <v>0</v>
      </c>
      <c r="N8" s="166"/>
      <c r="O8" s="166">
        <f>SUM(O9:O42)</f>
        <v>0</v>
      </c>
      <c r="P8" s="166"/>
      <c r="Q8" s="166">
        <f>SUM(Q9:Q42)</f>
        <v>0</v>
      </c>
      <c r="R8" s="166"/>
      <c r="S8" s="166"/>
      <c r="T8" s="167"/>
      <c r="U8" s="161"/>
      <c r="V8" s="161">
        <f>SUM(V9:V42)</f>
        <v>0</v>
      </c>
      <c r="W8" s="161"/>
      <c r="X8" s="161"/>
      <c r="AG8" t="s">
        <v>188</v>
      </c>
    </row>
    <row r="9" spans="1:60" ht="20.399999999999999" outlineLevel="1" x14ac:dyDescent="0.25">
      <c r="A9" s="168">
        <v>1</v>
      </c>
      <c r="B9" s="169" t="s">
        <v>785</v>
      </c>
      <c r="C9" s="179" t="s">
        <v>786</v>
      </c>
      <c r="D9" s="170" t="s">
        <v>352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219</v>
      </c>
      <c r="T9" s="174" t="s">
        <v>193</v>
      </c>
      <c r="U9" s="157">
        <v>0</v>
      </c>
      <c r="V9" s="157">
        <f>ROUND(E9*U9,2)</f>
        <v>0</v>
      </c>
      <c r="W9" s="157"/>
      <c r="X9" s="157" t="s">
        <v>220</v>
      </c>
      <c r="Y9" s="147"/>
      <c r="Z9" s="147"/>
      <c r="AA9" s="147"/>
      <c r="AB9" s="147"/>
      <c r="AC9" s="147"/>
      <c r="AD9" s="147"/>
      <c r="AE9" s="147"/>
      <c r="AF9" s="147"/>
      <c r="AG9" s="147" t="s">
        <v>221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256"/>
      <c r="D10" s="257"/>
      <c r="E10" s="257"/>
      <c r="F10" s="257"/>
      <c r="G10" s="2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198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68">
        <v>2</v>
      </c>
      <c r="B11" s="169" t="s">
        <v>787</v>
      </c>
      <c r="C11" s="179" t="s">
        <v>788</v>
      </c>
      <c r="D11" s="170" t="s">
        <v>352</v>
      </c>
      <c r="E11" s="171">
        <v>1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3"/>
      <c r="S11" s="173" t="s">
        <v>219</v>
      </c>
      <c r="T11" s="174" t="s">
        <v>193</v>
      </c>
      <c r="U11" s="157">
        <v>0</v>
      </c>
      <c r="V11" s="157">
        <f>ROUND(E11*U11,2)</f>
        <v>0</v>
      </c>
      <c r="W11" s="157"/>
      <c r="X11" s="157" t="s">
        <v>220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221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54"/>
      <c r="B12" s="155"/>
      <c r="C12" s="256"/>
      <c r="D12" s="257"/>
      <c r="E12" s="257"/>
      <c r="F12" s="257"/>
      <c r="G12" s="2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198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68">
        <v>3</v>
      </c>
      <c r="B13" s="169" t="s">
        <v>789</v>
      </c>
      <c r="C13" s="179" t="s">
        <v>790</v>
      </c>
      <c r="D13" s="170" t="s">
        <v>496</v>
      </c>
      <c r="E13" s="171">
        <v>1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3"/>
      <c r="S13" s="173" t="s">
        <v>219</v>
      </c>
      <c r="T13" s="174" t="s">
        <v>193</v>
      </c>
      <c r="U13" s="157">
        <v>0</v>
      </c>
      <c r="V13" s="157">
        <f>ROUND(E13*U13,2)</f>
        <v>0</v>
      </c>
      <c r="W13" s="157"/>
      <c r="X13" s="157" t="s">
        <v>220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221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54"/>
      <c r="B14" s="155"/>
      <c r="C14" s="256"/>
      <c r="D14" s="257"/>
      <c r="E14" s="257"/>
      <c r="F14" s="257"/>
      <c r="G14" s="2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198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68">
        <v>4</v>
      </c>
      <c r="B15" s="169" t="s">
        <v>791</v>
      </c>
      <c r="C15" s="179" t="s">
        <v>792</v>
      </c>
      <c r="D15" s="170" t="s">
        <v>352</v>
      </c>
      <c r="E15" s="171">
        <v>4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3"/>
      <c r="S15" s="173" t="s">
        <v>219</v>
      </c>
      <c r="T15" s="174" t="s">
        <v>193</v>
      </c>
      <c r="U15" s="157">
        <v>0</v>
      </c>
      <c r="V15" s="157">
        <f>ROUND(E15*U15,2)</f>
        <v>0</v>
      </c>
      <c r="W15" s="157"/>
      <c r="X15" s="157" t="s">
        <v>220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221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54"/>
      <c r="B16" s="155"/>
      <c r="C16" s="256"/>
      <c r="D16" s="257"/>
      <c r="E16" s="257"/>
      <c r="F16" s="257"/>
      <c r="G16" s="2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198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68">
        <v>5</v>
      </c>
      <c r="B17" s="169" t="s">
        <v>793</v>
      </c>
      <c r="C17" s="179" t="s">
        <v>794</v>
      </c>
      <c r="D17" s="170" t="s">
        <v>352</v>
      </c>
      <c r="E17" s="171">
        <v>3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3"/>
      <c r="S17" s="173" t="s">
        <v>219</v>
      </c>
      <c r="T17" s="174" t="s">
        <v>193</v>
      </c>
      <c r="U17" s="157">
        <v>0</v>
      </c>
      <c r="V17" s="157">
        <f>ROUND(E17*U17,2)</f>
        <v>0</v>
      </c>
      <c r="W17" s="157"/>
      <c r="X17" s="157" t="s">
        <v>220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221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54"/>
      <c r="B18" s="155"/>
      <c r="C18" s="256"/>
      <c r="D18" s="257"/>
      <c r="E18" s="257"/>
      <c r="F18" s="257"/>
      <c r="G18" s="2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198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68">
        <v>6</v>
      </c>
      <c r="B19" s="169" t="s">
        <v>795</v>
      </c>
      <c r="C19" s="179" t="s">
        <v>796</v>
      </c>
      <c r="D19" s="170" t="s">
        <v>352</v>
      </c>
      <c r="E19" s="171">
        <v>2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3"/>
      <c r="S19" s="173" t="s">
        <v>219</v>
      </c>
      <c r="T19" s="174" t="s">
        <v>193</v>
      </c>
      <c r="U19" s="157">
        <v>0</v>
      </c>
      <c r="V19" s="157">
        <f>ROUND(E19*U19,2)</f>
        <v>0</v>
      </c>
      <c r="W19" s="157"/>
      <c r="X19" s="157" t="s">
        <v>220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221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54"/>
      <c r="B20" s="155"/>
      <c r="C20" s="256"/>
      <c r="D20" s="257"/>
      <c r="E20" s="257"/>
      <c r="F20" s="257"/>
      <c r="G20" s="2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198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68">
        <v>7</v>
      </c>
      <c r="B21" s="169" t="s">
        <v>797</v>
      </c>
      <c r="C21" s="179" t="s">
        <v>798</v>
      </c>
      <c r="D21" s="170" t="s">
        <v>352</v>
      </c>
      <c r="E21" s="171">
        <v>1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3"/>
      <c r="S21" s="173" t="s">
        <v>219</v>
      </c>
      <c r="T21" s="174" t="s">
        <v>193</v>
      </c>
      <c r="U21" s="157">
        <v>0</v>
      </c>
      <c r="V21" s="157">
        <f>ROUND(E21*U21,2)</f>
        <v>0</v>
      </c>
      <c r="W21" s="157"/>
      <c r="X21" s="157" t="s">
        <v>220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221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54"/>
      <c r="B22" s="155"/>
      <c r="C22" s="256"/>
      <c r="D22" s="257"/>
      <c r="E22" s="257"/>
      <c r="F22" s="257"/>
      <c r="G22" s="2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198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68">
        <v>8</v>
      </c>
      <c r="B23" s="169" t="s">
        <v>799</v>
      </c>
      <c r="C23" s="179" t="s">
        <v>800</v>
      </c>
      <c r="D23" s="170" t="s">
        <v>352</v>
      </c>
      <c r="E23" s="171">
        <v>2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/>
      <c r="S23" s="173" t="s">
        <v>219</v>
      </c>
      <c r="T23" s="174" t="s">
        <v>193</v>
      </c>
      <c r="U23" s="157">
        <v>0</v>
      </c>
      <c r="V23" s="157">
        <f>ROUND(E23*U23,2)</f>
        <v>0</v>
      </c>
      <c r="W23" s="157"/>
      <c r="X23" s="157" t="s">
        <v>220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221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54"/>
      <c r="B24" s="155"/>
      <c r="C24" s="256"/>
      <c r="D24" s="257"/>
      <c r="E24" s="257"/>
      <c r="F24" s="257"/>
      <c r="G24" s="2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198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68">
        <v>9</v>
      </c>
      <c r="B25" s="169" t="s">
        <v>801</v>
      </c>
      <c r="C25" s="179" t="s">
        <v>802</v>
      </c>
      <c r="D25" s="170" t="s">
        <v>352</v>
      </c>
      <c r="E25" s="171">
        <v>3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3"/>
      <c r="S25" s="173" t="s">
        <v>219</v>
      </c>
      <c r="T25" s="174" t="s">
        <v>193</v>
      </c>
      <c r="U25" s="157">
        <v>0</v>
      </c>
      <c r="V25" s="157">
        <f>ROUND(E25*U25,2)</f>
        <v>0</v>
      </c>
      <c r="W25" s="157"/>
      <c r="X25" s="157" t="s">
        <v>220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221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54"/>
      <c r="B26" s="155"/>
      <c r="C26" s="256"/>
      <c r="D26" s="257"/>
      <c r="E26" s="257"/>
      <c r="F26" s="257"/>
      <c r="G26" s="2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198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68">
        <v>10</v>
      </c>
      <c r="B27" s="169" t="s">
        <v>803</v>
      </c>
      <c r="C27" s="179" t="s">
        <v>804</v>
      </c>
      <c r="D27" s="170" t="s">
        <v>284</v>
      </c>
      <c r="E27" s="171">
        <v>6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/>
      <c r="S27" s="173" t="s">
        <v>219</v>
      </c>
      <c r="T27" s="174" t="s">
        <v>193</v>
      </c>
      <c r="U27" s="157">
        <v>0</v>
      </c>
      <c r="V27" s="157">
        <f>ROUND(E27*U27,2)</f>
        <v>0</v>
      </c>
      <c r="W27" s="157"/>
      <c r="X27" s="157" t="s">
        <v>220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221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256"/>
      <c r="D28" s="257"/>
      <c r="E28" s="257"/>
      <c r="F28" s="257"/>
      <c r="G28" s="2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198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68">
        <v>11</v>
      </c>
      <c r="B29" s="169" t="s">
        <v>805</v>
      </c>
      <c r="C29" s="179" t="s">
        <v>806</v>
      </c>
      <c r="D29" s="170" t="s">
        <v>284</v>
      </c>
      <c r="E29" s="171">
        <v>2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3"/>
      <c r="S29" s="173" t="s">
        <v>219</v>
      </c>
      <c r="T29" s="174" t="s">
        <v>193</v>
      </c>
      <c r="U29" s="157">
        <v>0</v>
      </c>
      <c r="V29" s="157">
        <f>ROUND(E29*U29,2)</f>
        <v>0</v>
      </c>
      <c r="W29" s="157"/>
      <c r="X29" s="157" t="s">
        <v>220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221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54"/>
      <c r="B30" s="155"/>
      <c r="C30" s="256"/>
      <c r="D30" s="257"/>
      <c r="E30" s="257"/>
      <c r="F30" s="257"/>
      <c r="G30" s="2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198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68">
        <v>12</v>
      </c>
      <c r="B31" s="169" t="s">
        <v>807</v>
      </c>
      <c r="C31" s="179" t="s">
        <v>808</v>
      </c>
      <c r="D31" s="170" t="s">
        <v>284</v>
      </c>
      <c r="E31" s="171">
        <v>4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3"/>
      <c r="S31" s="173" t="s">
        <v>219</v>
      </c>
      <c r="T31" s="174" t="s">
        <v>193</v>
      </c>
      <c r="U31" s="157">
        <v>0</v>
      </c>
      <c r="V31" s="157">
        <f>ROUND(E31*U31,2)</f>
        <v>0</v>
      </c>
      <c r="W31" s="157"/>
      <c r="X31" s="157" t="s">
        <v>220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221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54"/>
      <c r="B32" s="155"/>
      <c r="C32" s="256"/>
      <c r="D32" s="257"/>
      <c r="E32" s="257"/>
      <c r="F32" s="257"/>
      <c r="G32" s="2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198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68">
        <v>13</v>
      </c>
      <c r="B33" s="169" t="s">
        <v>809</v>
      </c>
      <c r="C33" s="179" t="s">
        <v>810</v>
      </c>
      <c r="D33" s="170" t="s">
        <v>284</v>
      </c>
      <c r="E33" s="171">
        <v>6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3"/>
      <c r="S33" s="173" t="s">
        <v>219</v>
      </c>
      <c r="T33" s="174" t="s">
        <v>193</v>
      </c>
      <c r="U33" s="157">
        <v>0</v>
      </c>
      <c r="V33" s="157">
        <f>ROUND(E33*U33,2)</f>
        <v>0</v>
      </c>
      <c r="W33" s="157"/>
      <c r="X33" s="157" t="s">
        <v>220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221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54"/>
      <c r="B34" s="155"/>
      <c r="C34" s="256"/>
      <c r="D34" s="257"/>
      <c r="E34" s="257"/>
      <c r="F34" s="257"/>
      <c r="G34" s="2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198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68">
        <v>14</v>
      </c>
      <c r="B35" s="169" t="s">
        <v>811</v>
      </c>
      <c r="C35" s="179" t="s">
        <v>812</v>
      </c>
      <c r="D35" s="170" t="s">
        <v>284</v>
      </c>
      <c r="E35" s="171">
        <v>8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3"/>
      <c r="S35" s="173" t="s">
        <v>219</v>
      </c>
      <c r="T35" s="174" t="s">
        <v>193</v>
      </c>
      <c r="U35" s="157">
        <v>0</v>
      </c>
      <c r="V35" s="157">
        <f>ROUND(E35*U35,2)</f>
        <v>0</v>
      </c>
      <c r="W35" s="157"/>
      <c r="X35" s="157" t="s">
        <v>220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221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54"/>
      <c r="B36" s="155"/>
      <c r="C36" s="256"/>
      <c r="D36" s="257"/>
      <c r="E36" s="257"/>
      <c r="F36" s="257"/>
      <c r="G36" s="2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198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68">
        <v>15</v>
      </c>
      <c r="B37" s="169" t="s">
        <v>813</v>
      </c>
      <c r="C37" s="179" t="s">
        <v>814</v>
      </c>
      <c r="D37" s="170" t="s">
        <v>496</v>
      </c>
      <c r="E37" s="171">
        <v>1</v>
      </c>
      <c r="F37" s="172"/>
      <c r="G37" s="173">
        <f>ROUND(E37*F37,2)</f>
        <v>0</v>
      </c>
      <c r="H37" s="172"/>
      <c r="I37" s="173">
        <f>ROUND(E37*H37,2)</f>
        <v>0</v>
      </c>
      <c r="J37" s="172"/>
      <c r="K37" s="173">
        <f>ROUND(E37*J37,2)</f>
        <v>0</v>
      </c>
      <c r="L37" s="173">
        <v>21</v>
      </c>
      <c r="M37" s="173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3"/>
      <c r="S37" s="173" t="s">
        <v>219</v>
      </c>
      <c r="T37" s="174" t="s">
        <v>193</v>
      </c>
      <c r="U37" s="157">
        <v>0</v>
      </c>
      <c r="V37" s="157">
        <f>ROUND(E37*U37,2)</f>
        <v>0</v>
      </c>
      <c r="W37" s="157"/>
      <c r="X37" s="157" t="s">
        <v>220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221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54"/>
      <c r="B38" s="155"/>
      <c r="C38" s="256"/>
      <c r="D38" s="257"/>
      <c r="E38" s="257"/>
      <c r="F38" s="257"/>
      <c r="G38" s="2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198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68">
        <v>16</v>
      </c>
      <c r="B39" s="169" t="s">
        <v>815</v>
      </c>
      <c r="C39" s="179" t="s">
        <v>816</v>
      </c>
      <c r="D39" s="170" t="s">
        <v>284</v>
      </c>
      <c r="E39" s="171">
        <v>26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3"/>
      <c r="S39" s="173" t="s">
        <v>219</v>
      </c>
      <c r="T39" s="174" t="s">
        <v>193</v>
      </c>
      <c r="U39" s="157">
        <v>0</v>
      </c>
      <c r="V39" s="157">
        <f>ROUND(E39*U39,2)</f>
        <v>0</v>
      </c>
      <c r="W39" s="157"/>
      <c r="X39" s="157" t="s">
        <v>220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221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256"/>
      <c r="D40" s="257"/>
      <c r="E40" s="257"/>
      <c r="F40" s="257"/>
      <c r="G40" s="2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198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68">
        <v>17</v>
      </c>
      <c r="B41" s="169" t="s">
        <v>817</v>
      </c>
      <c r="C41" s="179" t="s">
        <v>818</v>
      </c>
      <c r="D41" s="170" t="s">
        <v>496</v>
      </c>
      <c r="E41" s="171">
        <v>1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3"/>
      <c r="S41" s="173" t="s">
        <v>219</v>
      </c>
      <c r="T41" s="174" t="s">
        <v>193</v>
      </c>
      <c r="U41" s="157">
        <v>0</v>
      </c>
      <c r="V41" s="157">
        <f>ROUND(E41*U41,2)</f>
        <v>0</v>
      </c>
      <c r="W41" s="157"/>
      <c r="X41" s="157" t="s">
        <v>220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221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54"/>
      <c r="B42" s="155"/>
      <c r="C42" s="256"/>
      <c r="D42" s="257"/>
      <c r="E42" s="257"/>
      <c r="F42" s="257"/>
      <c r="G42" s="2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198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x14ac:dyDescent="0.25">
      <c r="A43" s="162" t="s">
        <v>187</v>
      </c>
      <c r="B43" s="163" t="s">
        <v>106</v>
      </c>
      <c r="C43" s="178" t="s">
        <v>107</v>
      </c>
      <c r="D43" s="164"/>
      <c r="E43" s="165"/>
      <c r="F43" s="166"/>
      <c r="G43" s="166">
        <f>SUMIF(AG44:AG53,"&lt;&gt;NOR",G44:G53)</f>
        <v>0</v>
      </c>
      <c r="H43" s="166"/>
      <c r="I43" s="166">
        <f>SUM(I44:I53)</f>
        <v>0</v>
      </c>
      <c r="J43" s="166"/>
      <c r="K43" s="166">
        <f>SUM(K44:K53)</f>
        <v>0</v>
      </c>
      <c r="L43" s="166"/>
      <c r="M43" s="166">
        <f>SUM(M44:M53)</f>
        <v>0</v>
      </c>
      <c r="N43" s="166"/>
      <c r="O43" s="166">
        <f>SUM(O44:O53)</f>
        <v>0</v>
      </c>
      <c r="P43" s="166"/>
      <c r="Q43" s="166">
        <f>SUM(Q44:Q53)</f>
        <v>0</v>
      </c>
      <c r="R43" s="166"/>
      <c r="S43" s="166"/>
      <c r="T43" s="167"/>
      <c r="U43" s="161"/>
      <c r="V43" s="161">
        <f>SUM(V44:V53)</f>
        <v>0</v>
      </c>
      <c r="W43" s="161"/>
      <c r="X43" s="161"/>
      <c r="AG43" t="s">
        <v>188</v>
      </c>
    </row>
    <row r="44" spans="1:60" outlineLevel="1" x14ac:dyDescent="0.25">
      <c r="A44" s="168">
        <v>18</v>
      </c>
      <c r="B44" s="169" t="s">
        <v>819</v>
      </c>
      <c r="C44" s="179" t="s">
        <v>820</v>
      </c>
      <c r="D44" s="170" t="s">
        <v>496</v>
      </c>
      <c r="E44" s="171">
        <v>1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73">
        <v>0</v>
      </c>
      <c r="O44" s="173">
        <f>ROUND(E44*N44,2)</f>
        <v>0</v>
      </c>
      <c r="P44" s="173">
        <v>0</v>
      </c>
      <c r="Q44" s="173">
        <f>ROUND(E44*P44,2)</f>
        <v>0</v>
      </c>
      <c r="R44" s="173"/>
      <c r="S44" s="173" t="s">
        <v>219</v>
      </c>
      <c r="T44" s="174" t="s">
        <v>193</v>
      </c>
      <c r="U44" s="157">
        <v>0</v>
      </c>
      <c r="V44" s="157">
        <f>ROUND(E44*U44,2)</f>
        <v>0</v>
      </c>
      <c r="W44" s="157"/>
      <c r="X44" s="157" t="s">
        <v>220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221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54"/>
      <c r="B45" s="155"/>
      <c r="C45" s="256"/>
      <c r="D45" s="257"/>
      <c r="E45" s="257"/>
      <c r="F45" s="257"/>
      <c r="G45" s="2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198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68">
        <v>19</v>
      </c>
      <c r="B46" s="169" t="s">
        <v>821</v>
      </c>
      <c r="C46" s="179" t="s">
        <v>762</v>
      </c>
      <c r="D46" s="170" t="s">
        <v>496</v>
      </c>
      <c r="E46" s="171">
        <v>1</v>
      </c>
      <c r="F46" s="172"/>
      <c r="G46" s="173">
        <f>ROUND(E46*F46,2)</f>
        <v>0</v>
      </c>
      <c r="H46" s="172"/>
      <c r="I46" s="173">
        <f>ROUND(E46*H46,2)</f>
        <v>0</v>
      </c>
      <c r="J46" s="172"/>
      <c r="K46" s="173">
        <f>ROUND(E46*J46,2)</f>
        <v>0</v>
      </c>
      <c r="L46" s="173">
        <v>21</v>
      </c>
      <c r="M46" s="173">
        <f>G46*(1+L46/100)</f>
        <v>0</v>
      </c>
      <c r="N46" s="173">
        <v>0</v>
      </c>
      <c r="O46" s="173">
        <f>ROUND(E46*N46,2)</f>
        <v>0</v>
      </c>
      <c r="P46" s="173">
        <v>0</v>
      </c>
      <c r="Q46" s="173">
        <f>ROUND(E46*P46,2)</f>
        <v>0</v>
      </c>
      <c r="R46" s="173"/>
      <c r="S46" s="173" t="s">
        <v>219</v>
      </c>
      <c r="T46" s="174" t="s">
        <v>193</v>
      </c>
      <c r="U46" s="157">
        <v>0</v>
      </c>
      <c r="V46" s="157">
        <f>ROUND(E46*U46,2)</f>
        <v>0</v>
      </c>
      <c r="W46" s="157"/>
      <c r="X46" s="157" t="s">
        <v>220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221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54"/>
      <c r="B47" s="155"/>
      <c r="C47" s="256"/>
      <c r="D47" s="257"/>
      <c r="E47" s="257"/>
      <c r="F47" s="257"/>
      <c r="G47" s="2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198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68">
        <v>20</v>
      </c>
      <c r="B48" s="169" t="s">
        <v>822</v>
      </c>
      <c r="C48" s="179" t="s">
        <v>778</v>
      </c>
      <c r="D48" s="170" t="s">
        <v>496</v>
      </c>
      <c r="E48" s="171">
        <v>1</v>
      </c>
      <c r="F48" s="172"/>
      <c r="G48" s="173">
        <f>ROUND(E48*F48,2)</f>
        <v>0</v>
      </c>
      <c r="H48" s="172"/>
      <c r="I48" s="173">
        <f>ROUND(E48*H48,2)</f>
        <v>0</v>
      </c>
      <c r="J48" s="172"/>
      <c r="K48" s="173">
        <f>ROUND(E48*J48,2)</f>
        <v>0</v>
      </c>
      <c r="L48" s="173">
        <v>21</v>
      </c>
      <c r="M48" s="173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3"/>
      <c r="S48" s="173" t="s">
        <v>219</v>
      </c>
      <c r="T48" s="174" t="s">
        <v>193</v>
      </c>
      <c r="U48" s="157">
        <v>0</v>
      </c>
      <c r="V48" s="157">
        <f>ROUND(E48*U48,2)</f>
        <v>0</v>
      </c>
      <c r="W48" s="157"/>
      <c r="X48" s="157" t="s">
        <v>220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221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54"/>
      <c r="B49" s="155"/>
      <c r="C49" s="256"/>
      <c r="D49" s="257"/>
      <c r="E49" s="257"/>
      <c r="F49" s="257"/>
      <c r="G49" s="2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198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68">
        <v>21</v>
      </c>
      <c r="B50" s="169" t="s">
        <v>823</v>
      </c>
      <c r="C50" s="179" t="s">
        <v>772</v>
      </c>
      <c r="D50" s="170" t="s">
        <v>496</v>
      </c>
      <c r="E50" s="171">
        <v>1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73">
        <v>0</v>
      </c>
      <c r="O50" s="173">
        <f>ROUND(E50*N50,2)</f>
        <v>0</v>
      </c>
      <c r="P50" s="173">
        <v>0</v>
      </c>
      <c r="Q50" s="173">
        <f>ROUND(E50*P50,2)</f>
        <v>0</v>
      </c>
      <c r="R50" s="173"/>
      <c r="S50" s="173" t="s">
        <v>219</v>
      </c>
      <c r="T50" s="174" t="s">
        <v>193</v>
      </c>
      <c r="U50" s="157">
        <v>0</v>
      </c>
      <c r="V50" s="157">
        <f>ROUND(E50*U50,2)</f>
        <v>0</v>
      </c>
      <c r="W50" s="157"/>
      <c r="X50" s="157" t="s">
        <v>220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221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54"/>
      <c r="B51" s="155"/>
      <c r="C51" s="256"/>
      <c r="D51" s="257"/>
      <c r="E51" s="257"/>
      <c r="F51" s="257"/>
      <c r="G51" s="2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198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68">
        <v>22</v>
      </c>
      <c r="B52" s="169" t="s">
        <v>824</v>
      </c>
      <c r="C52" s="179" t="s">
        <v>825</v>
      </c>
      <c r="D52" s="170" t="s">
        <v>496</v>
      </c>
      <c r="E52" s="171">
        <v>1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3"/>
      <c r="S52" s="173" t="s">
        <v>219</v>
      </c>
      <c r="T52" s="174" t="s">
        <v>193</v>
      </c>
      <c r="U52" s="157">
        <v>0</v>
      </c>
      <c r="V52" s="157">
        <f>ROUND(E52*U52,2)</f>
        <v>0</v>
      </c>
      <c r="W52" s="157"/>
      <c r="X52" s="157" t="s">
        <v>220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221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256"/>
      <c r="D53" s="257"/>
      <c r="E53" s="257"/>
      <c r="F53" s="257"/>
      <c r="G53" s="2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198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x14ac:dyDescent="0.25">
      <c r="A54" s="3"/>
      <c r="B54" s="4"/>
      <c r="C54" s="181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AE54">
        <v>15</v>
      </c>
      <c r="AF54">
        <v>21</v>
      </c>
      <c r="AG54" t="s">
        <v>174</v>
      </c>
    </row>
    <row r="55" spans="1:60" x14ac:dyDescent="0.25">
      <c r="A55" s="150"/>
      <c r="B55" s="151" t="s">
        <v>29</v>
      </c>
      <c r="C55" s="182"/>
      <c r="D55" s="152"/>
      <c r="E55" s="153"/>
      <c r="F55" s="153"/>
      <c r="G55" s="177">
        <f>G8+G43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AE55">
        <f>SUMIF(L7:L53,AE54,G7:G53)</f>
        <v>0</v>
      </c>
      <c r="AF55">
        <f>SUMIF(L7:L53,AF54,G7:G53)</f>
        <v>0</v>
      </c>
      <c r="AG55" t="s">
        <v>215</v>
      </c>
    </row>
    <row r="56" spans="1:60" x14ac:dyDescent="0.25">
      <c r="C56" s="183"/>
      <c r="D56" s="10"/>
      <c r="AG56" t="s">
        <v>216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8A4" sheet="1"/>
  <mergeCells count="26">
    <mergeCell ref="C12:G12"/>
    <mergeCell ref="A1:G1"/>
    <mergeCell ref="C2:G2"/>
    <mergeCell ref="C3:G3"/>
    <mergeCell ref="C4:G4"/>
    <mergeCell ref="C10:G10"/>
    <mergeCell ref="C36:G36"/>
    <mergeCell ref="C14:G14"/>
    <mergeCell ref="C16:G16"/>
    <mergeCell ref="C18:G18"/>
    <mergeCell ref="C20:G20"/>
    <mergeCell ref="C22:G22"/>
    <mergeCell ref="C24:G24"/>
    <mergeCell ref="C26:G26"/>
    <mergeCell ref="C28:G28"/>
    <mergeCell ref="C30:G30"/>
    <mergeCell ref="C32:G32"/>
    <mergeCell ref="C34:G34"/>
    <mergeCell ref="C51:G51"/>
    <mergeCell ref="C53:G53"/>
    <mergeCell ref="C38:G38"/>
    <mergeCell ref="C40:G40"/>
    <mergeCell ref="C42:G42"/>
    <mergeCell ref="C45:G45"/>
    <mergeCell ref="C47:G47"/>
    <mergeCell ref="C49:G4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217</v>
      </c>
      <c r="B1" s="245"/>
      <c r="C1" s="245"/>
      <c r="D1" s="245"/>
      <c r="E1" s="245"/>
      <c r="F1" s="245"/>
      <c r="G1" s="245"/>
      <c r="AG1" t="s">
        <v>161</v>
      </c>
    </row>
    <row r="2" spans="1:60" ht="24.9" customHeight="1" x14ac:dyDescent="0.25">
      <c r="A2" s="139" t="s">
        <v>7</v>
      </c>
      <c r="B2" s="49" t="s">
        <v>43</v>
      </c>
      <c r="C2" s="246" t="s">
        <v>44</v>
      </c>
      <c r="D2" s="247"/>
      <c r="E2" s="247"/>
      <c r="F2" s="247"/>
      <c r="G2" s="248"/>
      <c r="AG2" t="s">
        <v>162</v>
      </c>
    </row>
    <row r="3" spans="1:60" ht="24.9" customHeight="1" x14ac:dyDescent="0.25">
      <c r="A3" s="139" t="s">
        <v>8</v>
      </c>
      <c r="B3" s="49" t="s">
        <v>50</v>
      </c>
      <c r="C3" s="246" t="s">
        <v>51</v>
      </c>
      <c r="D3" s="247"/>
      <c r="E3" s="247"/>
      <c r="F3" s="247"/>
      <c r="G3" s="248"/>
      <c r="AC3" s="121" t="s">
        <v>162</v>
      </c>
      <c r="AG3" t="s">
        <v>164</v>
      </c>
    </row>
    <row r="4" spans="1:60" ht="24.9" customHeight="1" x14ac:dyDescent="0.25">
      <c r="A4" s="140" t="s">
        <v>9</v>
      </c>
      <c r="B4" s="141" t="s">
        <v>58</v>
      </c>
      <c r="C4" s="249" t="s">
        <v>59</v>
      </c>
      <c r="D4" s="250"/>
      <c r="E4" s="250"/>
      <c r="F4" s="250"/>
      <c r="G4" s="251"/>
      <c r="AG4" t="s">
        <v>165</v>
      </c>
    </row>
    <row r="5" spans="1:60" x14ac:dyDescent="0.25">
      <c r="D5" s="10"/>
    </row>
    <row r="6" spans="1:60" ht="39.6" x14ac:dyDescent="0.25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2" t="s">
        <v>187</v>
      </c>
      <c r="B8" s="163" t="s">
        <v>89</v>
      </c>
      <c r="C8" s="178" t="s">
        <v>90</v>
      </c>
      <c r="D8" s="164"/>
      <c r="E8" s="165"/>
      <c r="F8" s="166"/>
      <c r="G8" s="166">
        <f>SUMIF(AG9:AG19,"&lt;&gt;NOR",G9:G19)</f>
        <v>0</v>
      </c>
      <c r="H8" s="166"/>
      <c r="I8" s="166">
        <f>SUM(I9:I19)</f>
        <v>0</v>
      </c>
      <c r="J8" s="166"/>
      <c r="K8" s="166">
        <f>SUM(K9:K19)</f>
        <v>0</v>
      </c>
      <c r="L8" s="166"/>
      <c r="M8" s="166">
        <f>SUM(M9:M19)</f>
        <v>0</v>
      </c>
      <c r="N8" s="166"/>
      <c r="O8" s="166">
        <f>SUM(O9:O19)</f>
        <v>0</v>
      </c>
      <c r="P8" s="166"/>
      <c r="Q8" s="166">
        <f>SUM(Q9:Q19)</f>
        <v>0</v>
      </c>
      <c r="R8" s="166"/>
      <c r="S8" s="166"/>
      <c r="T8" s="167"/>
      <c r="U8" s="161"/>
      <c r="V8" s="161">
        <f>SUM(V9:V19)</f>
        <v>0</v>
      </c>
      <c r="W8" s="161"/>
      <c r="X8" s="161"/>
      <c r="AG8" t="s">
        <v>188</v>
      </c>
    </row>
    <row r="9" spans="1:60" ht="30.6" outlineLevel="1" x14ac:dyDescent="0.25">
      <c r="A9" s="168">
        <v>1</v>
      </c>
      <c r="B9" s="169" t="s">
        <v>826</v>
      </c>
      <c r="C9" s="179" t="s">
        <v>827</v>
      </c>
      <c r="D9" s="170" t="s">
        <v>352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219</v>
      </c>
      <c r="T9" s="174" t="s">
        <v>193</v>
      </c>
      <c r="U9" s="157">
        <v>0</v>
      </c>
      <c r="V9" s="157">
        <f>ROUND(E9*U9,2)</f>
        <v>0</v>
      </c>
      <c r="W9" s="157"/>
      <c r="X9" s="157" t="s">
        <v>220</v>
      </c>
      <c r="Y9" s="147"/>
      <c r="Z9" s="147"/>
      <c r="AA9" s="147"/>
      <c r="AB9" s="147"/>
      <c r="AC9" s="147"/>
      <c r="AD9" s="147"/>
      <c r="AE9" s="147"/>
      <c r="AF9" s="147"/>
      <c r="AG9" s="147" t="s">
        <v>221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241" t="s">
        <v>828</v>
      </c>
      <c r="D10" s="242"/>
      <c r="E10" s="242"/>
      <c r="F10" s="242"/>
      <c r="G10" s="242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197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243"/>
      <c r="D11" s="244"/>
      <c r="E11" s="244"/>
      <c r="F11" s="244"/>
      <c r="G11" s="244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198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68">
        <v>2</v>
      </c>
      <c r="B12" s="169" t="s">
        <v>829</v>
      </c>
      <c r="C12" s="179" t="s">
        <v>830</v>
      </c>
      <c r="D12" s="170" t="s">
        <v>352</v>
      </c>
      <c r="E12" s="171">
        <v>1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3"/>
      <c r="S12" s="173" t="s">
        <v>219</v>
      </c>
      <c r="T12" s="174" t="s">
        <v>193</v>
      </c>
      <c r="U12" s="157">
        <v>0</v>
      </c>
      <c r="V12" s="157">
        <f>ROUND(E12*U12,2)</f>
        <v>0</v>
      </c>
      <c r="W12" s="157"/>
      <c r="X12" s="157" t="s">
        <v>220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221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54"/>
      <c r="B13" s="155"/>
      <c r="C13" s="256"/>
      <c r="D13" s="257"/>
      <c r="E13" s="257"/>
      <c r="F13" s="257"/>
      <c r="G13" s="2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198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0.399999999999999" outlineLevel="1" x14ac:dyDescent="0.25">
      <c r="A14" s="168">
        <v>3</v>
      </c>
      <c r="B14" s="169" t="s">
        <v>831</v>
      </c>
      <c r="C14" s="179" t="s">
        <v>832</v>
      </c>
      <c r="D14" s="170" t="s">
        <v>352</v>
      </c>
      <c r="E14" s="171">
        <v>1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3"/>
      <c r="S14" s="173" t="s">
        <v>219</v>
      </c>
      <c r="T14" s="174" t="s">
        <v>193</v>
      </c>
      <c r="U14" s="157">
        <v>0</v>
      </c>
      <c r="V14" s="157">
        <f>ROUND(E14*U14,2)</f>
        <v>0</v>
      </c>
      <c r="W14" s="157"/>
      <c r="X14" s="157" t="s">
        <v>220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221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54"/>
      <c r="B15" s="155"/>
      <c r="C15" s="256"/>
      <c r="D15" s="257"/>
      <c r="E15" s="257"/>
      <c r="F15" s="257"/>
      <c r="G15" s="2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198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30.6" outlineLevel="1" x14ac:dyDescent="0.25">
      <c r="A16" s="168">
        <v>4</v>
      </c>
      <c r="B16" s="169" t="s">
        <v>833</v>
      </c>
      <c r="C16" s="179" t="s">
        <v>834</v>
      </c>
      <c r="D16" s="170" t="s">
        <v>352</v>
      </c>
      <c r="E16" s="171">
        <v>1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73">
        <v>0</v>
      </c>
      <c r="O16" s="173">
        <f>ROUND(E16*N16,2)</f>
        <v>0</v>
      </c>
      <c r="P16" s="173">
        <v>0</v>
      </c>
      <c r="Q16" s="173">
        <f>ROUND(E16*P16,2)</f>
        <v>0</v>
      </c>
      <c r="R16" s="173"/>
      <c r="S16" s="173" t="s">
        <v>219</v>
      </c>
      <c r="T16" s="174" t="s">
        <v>193</v>
      </c>
      <c r="U16" s="157">
        <v>0</v>
      </c>
      <c r="V16" s="157">
        <f>ROUND(E16*U16,2)</f>
        <v>0</v>
      </c>
      <c r="W16" s="157"/>
      <c r="X16" s="157" t="s">
        <v>220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221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54"/>
      <c r="B17" s="155"/>
      <c r="C17" s="256"/>
      <c r="D17" s="257"/>
      <c r="E17" s="257"/>
      <c r="F17" s="257"/>
      <c r="G17" s="2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198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0.399999999999999" outlineLevel="1" x14ac:dyDescent="0.25">
      <c r="A18" s="168">
        <v>5</v>
      </c>
      <c r="B18" s="169" t="s">
        <v>835</v>
      </c>
      <c r="C18" s="179" t="s">
        <v>836</v>
      </c>
      <c r="D18" s="170" t="s">
        <v>352</v>
      </c>
      <c r="E18" s="171">
        <v>1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/>
      <c r="S18" s="173" t="s">
        <v>219</v>
      </c>
      <c r="T18" s="174" t="s">
        <v>193</v>
      </c>
      <c r="U18" s="157">
        <v>0</v>
      </c>
      <c r="V18" s="157">
        <f>ROUND(E18*U18,2)</f>
        <v>0</v>
      </c>
      <c r="W18" s="157"/>
      <c r="X18" s="157" t="s">
        <v>220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221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54"/>
      <c r="B19" s="155"/>
      <c r="C19" s="256"/>
      <c r="D19" s="257"/>
      <c r="E19" s="257"/>
      <c r="F19" s="257"/>
      <c r="G19" s="2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198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5">
      <c r="A20" s="162" t="s">
        <v>187</v>
      </c>
      <c r="B20" s="163" t="s">
        <v>91</v>
      </c>
      <c r="C20" s="178" t="s">
        <v>92</v>
      </c>
      <c r="D20" s="164"/>
      <c r="E20" s="165"/>
      <c r="F20" s="166"/>
      <c r="G20" s="166">
        <f>SUMIF(AG21:AG46,"&lt;&gt;NOR",G21:G46)</f>
        <v>0</v>
      </c>
      <c r="H20" s="166"/>
      <c r="I20" s="166">
        <f>SUM(I21:I46)</f>
        <v>0</v>
      </c>
      <c r="J20" s="166"/>
      <c r="K20" s="166">
        <f>SUM(K21:K46)</f>
        <v>0</v>
      </c>
      <c r="L20" s="166"/>
      <c r="M20" s="166">
        <f>SUM(M21:M46)</f>
        <v>0</v>
      </c>
      <c r="N20" s="166"/>
      <c r="O20" s="166">
        <f>SUM(O21:O46)</f>
        <v>0</v>
      </c>
      <c r="P20" s="166"/>
      <c r="Q20" s="166">
        <f>SUM(Q21:Q46)</f>
        <v>0</v>
      </c>
      <c r="R20" s="166"/>
      <c r="S20" s="166"/>
      <c r="T20" s="167"/>
      <c r="U20" s="161"/>
      <c r="V20" s="161">
        <f>SUM(V21:V46)</f>
        <v>0</v>
      </c>
      <c r="W20" s="161"/>
      <c r="X20" s="161"/>
      <c r="AG20" t="s">
        <v>188</v>
      </c>
    </row>
    <row r="21" spans="1:60" ht="20.399999999999999" outlineLevel="1" x14ac:dyDescent="0.25">
      <c r="A21" s="168">
        <v>6</v>
      </c>
      <c r="B21" s="169" t="s">
        <v>837</v>
      </c>
      <c r="C21" s="179" t="s">
        <v>838</v>
      </c>
      <c r="D21" s="170" t="s">
        <v>352</v>
      </c>
      <c r="E21" s="171">
        <v>9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3"/>
      <c r="S21" s="173" t="s">
        <v>219</v>
      </c>
      <c r="T21" s="174" t="s">
        <v>193</v>
      </c>
      <c r="U21" s="157">
        <v>0</v>
      </c>
      <c r="V21" s="157">
        <f>ROUND(E21*U21,2)</f>
        <v>0</v>
      </c>
      <c r="W21" s="157"/>
      <c r="X21" s="157" t="s">
        <v>220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221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54"/>
      <c r="B22" s="155"/>
      <c r="C22" s="256"/>
      <c r="D22" s="257"/>
      <c r="E22" s="257"/>
      <c r="F22" s="257"/>
      <c r="G22" s="2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198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0.399999999999999" outlineLevel="1" x14ac:dyDescent="0.25">
      <c r="A23" s="168">
        <v>7</v>
      </c>
      <c r="B23" s="169" t="s">
        <v>839</v>
      </c>
      <c r="C23" s="179" t="s">
        <v>840</v>
      </c>
      <c r="D23" s="170" t="s">
        <v>352</v>
      </c>
      <c r="E23" s="171">
        <v>1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/>
      <c r="S23" s="173" t="s">
        <v>219</v>
      </c>
      <c r="T23" s="174" t="s">
        <v>193</v>
      </c>
      <c r="U23" s="157">
        <v>0</v>
      </c>
      <c r="V23" s="157">
        <f>ROUND(E23*U23,2)</f>
        <v>0</v>
      </c>
      <c r="W23" s="157"/>
      <c r="X23" s="157" t="s">
        <v>220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221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54"/>
      <c r="B24" s="155"/>
      <c r="C24" s="256"/>
      <c r="D24" s="257"/>
      <c r="E24" s="257"/>
      <c r="F24" s="257"/>
      <c r="G24" s="2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198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68">
        <v>8</v>
      </c>
      <c r="B25" s="169" t="s">
        <v>841</v>
      </c>
      <c r="C25" s="179" t="s">
        <v>842</v>
      </c>
      <c r="D25" s="170" t="s">
        <v>352</v>
      </c>
      <c r="E25" s="171">
        <v>3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3"/>
      <c r="S25" s="173" t="s">
        <v>219</v>
      </c>
      <c r="T25" s="174" t="s">
        <v>193</v>
      </c>
      <c r="U25" s="157">
        <v>0</v>
      </c>
      <c r="V25" s="157">
        <f>ROUND(E25*U25,2)</f>
        <v>0</v>
      </c>
      <c r="W25" s="157"/>
      <c r="X25" s="157" t="s">
        <v>220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221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54"/>
      <c r="B26" s="155"/>
      <c r="C26" s="256"/>
      <c r="D26" s="257"/>
      <c r="E26" s="257"/>
      <c r="F26" s="257"/>
      <c r="G26" s="2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198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68">
        <v>9</v>
      </c>
      <c r="B27" s="169" t="s">
        <v>843</v>
      </c>
      <c r="C27" s="179" t="s">
        <v>844</v>
      </c>
      <c r="D27" s="170" t="s">
        <v>352</v>
      </c>
      <c r="E27" s="171">
        <v>2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/>
      <c r="S27" s="173" t="s">
        <v>219</v>
      </c>
      <c r="T27" s="174" t="s">
        <v>193</v>
      </c>
      <c r="U27" s="157">
        <v>0</v>
      </c>
      <c r="V27" s="157">
        <f>ROUND(E27*U27,2)</f>
        <v>0</v>
      </c>
      <c r="W27" s="157"/>
      <c r="X27" s="157" t="s">
        <v>220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221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256"/>
      <c r="D28" s="257"/>
      <c r="E28" s="257"/>
      <c r="F28" s="257"/>
      <c r="G28" s="2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198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68">
        <v>10</v>
      </c>
      <c r="B29" s="169" t="s">
        <v>845</v>
      </c>
      <c r="C29" s="179" t="s">
        <v>846</v>
      </c>
      <c r="D29" s="170" t="s">
        <v>352</v>
      </c>
      <c r="E29" s="171">
        <v>2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3"/>
      <c r="S29" s="173" t="s">
        <v>219</v>
      </c>
      <c r="T29" s="174" t="s">
        <v>193</v>
      </c>
      <c r="U29" s="157">
        <v>0</v>
      </c>
      <c r="V29" s="157">
        <f>ROUND(E29*U29,2)</f>
        <v>0</v>
      </c>
      <c r="W29" s="157"/>
      <c r="X29" s="157" t="s">
        <v>220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221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54"/>
      <c r="B30" s="155"/>
      <c r="C30" s="256"/>
      <c r="D30" s="257"/>
      <c r="E30" s="257"/>
      <c r="F30" s="257"/>
      <c r="G30" s="2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198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68">
        <v>11</v>
      </c>
      <c r="B31" s="169" t="s">
        <v>847</v>
      </c>
      <c r="C31" s="179" t="s">
        <v>561</v>
      </c>
      <c r="D31" s="170" t="s">
        <v>352</v>
      </c>
      <c r="E31" s="171">
        <v>1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3"/>
      <c r="S31" s="173" t="s">
        <v>219</v>
      </c>
      <c r="T31" s="174" t="s">
        <v>193</v>
      </c>
      <c r="U31" s="157">
        <v>0</v>
      </c>
      <c r="V31" s="157">
        <f>ROUND(E31*U31,2)</f>
        <v>0</v>
      </c>
      <c r="W31" s="157"/>
      <c r="X31" s="157" t="s">
        <v>220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221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54"/>
      <c r="B32" s="155"/>
      <c r="C32" s="256"/>
      <c r="D32" s="257"/>
      <c r="E32" s="257"/>
      <c r="F32" s="257"/>
      <c r="G32" s="2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198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68">
        <v>12</v>
      </c>
      <c r="B33" s="169" t="s">
        <v>848</v>
      </c>
      <c r="C33" s="179" t="s">
        <v>849</v>
      </c>
      <c r="D33" s="170" t="s">
        <v>352</v>
      </c>
      <c r="E33" s="171">
        <v>1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3"/>
      <c r="S33" s="173" t="s">
        <v>219</v>
      </c>
      <c r="T33" s="174" t="s">
        <v>193</v>
      </c>
      <c r="U33" s="157">
        <v>0</v>
      </c>
      <c r="V33" s="157">
        <f>ROUND(E33*U33,2)</f>
        <v>0</v>
      </c>
      <c r="W33" s="157"/>
      <c r="X33" s="157" t="s">
        <v>220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221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54"/>
      <c r="B34" s="155"/>
      <c r="C34" s="256"/>
      <c r="D34" s="257"/>
      <c r="E34" s="257"/>
      <c r="F34" s="257"/>
      <c r="G34" s="2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198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68">
        <v>13</v>
      </c>
      <c r="B35" s="169" t="s">
        <v>850</v>
      </c>
      <c r="C35" s="179" t="s">
        <v>851</v>
      </c>
      <c r="D35" s="170" t="s">
        <v>352</v>
      </c>
      <c r="E35" s="171">
        <v>1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3"/>
      <c r="S35" s="173" t="s">
        <v>219</v>
      </c>
      <c r="T35" s="174" t="s">
        <v>193</v>
      </c>
      <c r="U35" s="157">
        <v>0</v>
      </c>
      <c r="V35" s="157">
        <f>ROUND(E35*U35,2)</f>
        <v>0</v>
      </c>
      <c r="W35" s="157"/>
      <c r="X35" s="157" t="s">
        <v>220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221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54"/>
      <c r="B36" s="155"/>
      <c r="C36" s="256"/>
      <c r="D36" s="257"/>
      <c r="E36" s="257"/>
      <c r="F36" s="257"/>
      <c r="G36" s="2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198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68">
        <v>14</v>
      </c>
      <c r="B37" s="169" t="s">
        <v>852</v>
      </c>
      <c r="C37" s="179" t="s">
        <v>853</v>
      </c>
      <c r="D37" s="170" t="s">
        <v>352</v>
      </c>
      <c r="E37" s="171">
        <v>1</v>
      </c>
      <c r="F37" s="172"/>
      <c r="G37" s="173">
        <f>ROUND(E37*F37,2)</f>
        <v>0</v>
      </c>
      <c r="H37" s="172"/>
      <c r="I37" s="173">
        <f>ROUND(E37*H37,2)</f>
        <v>0</v>
      </c>
      <c r="J37" s="172"/>
      <c r="K37" s="173">
        <f>ROUND(E37*J37,2)</f>
        <v>0</v>
      </c>
      <c r="L37" s="173">
        <v>21</v>
      </c>
      <c r="M37" s="173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3"/>
      <c r="S37" s="173" t="s">
        <v>219</v>
      </c>
      <c r="T37" s="174" t="s">
        <v>193</v>
      </c>
      <c r="U37" s="157">
        <v>0</v>
      </c>
      <c r="V37" s="157">
        <f>ROUND(E37*U37,2)</f>
        <v>0</v>
      </c>
      <c r="W37" s="157"/>
      <c r="X37" s="157" t="s">
        <v>220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221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54"/>
      <c r="B38" s="155"/>
      <c r="C38" s="256"/>
      <c r="D38" s="257"/>
      <c r="E38" s="257"/>
      <c r="F38" s="257"/>
      <c r="G38" s="2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198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68">
        <v>15</v>
      </c>
      <c r="B39" s="169" t="s">
        <v>854</v>
      </c>
      <c r="C39" s="179" t="s">
        <v>855</v>
      </c>
      <c r="D39" s="170" t="s">
        <v>352</v>
      </c>
      <c r="E39" s="171">
        <v>1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3"/>
      <c r="S39" s="173" t="s">
        <v>219</v>
      </c>
      <c r="T39" s="174" t="s">
        <v>193</v>
      </c>
      <c r="U39" s="157">
        <v>0</v>
      </c>
      <c r="V39" s="157">
        <f>ROUND(E39*U39,2)</f>
        <v>0</v>
      </c>
      <c r="W39" s="157"/>
      <c r="X39" s="157" t="s">
        <v>220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221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256"/>
      <c r="D40" s="257"/>
      <c r="E40" s="257"/>
      <c r="F40" s="257"/>
      <c r="G40" s="2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198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68">
        <v>16</v>
      </c>
      <c r="B41" s="169" t="s">
        <v>856</v>
      </c>
      <c r="C41" s="179" t="s">
        <v>857</v>
      </c>
      <c r="D41" s="170" t="s">
        <v>352</v>
      </c>
      <c r="E41" s="171">
        <v>1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3"/>
      <c r="S41" s="173" t="s">
        <v>219</v>
      </c>
      <c r="T41" s="174" t="s">
        <v>193</v>
      </c>
      <c r="U41" s="157">
        <v>0</v>
      </c>
      <c r="V41" s="157">
        <f>ROUND(E41*U41,2)</f>
        <v>0</v>
      </c>
      <c r="W41" s="157"/>
      <c r="X41" s="157" t="s">
        <v>220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221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54"/>
      <c r="B42" s="155"/>
      <c r="C42" s="256"/>
      <c r="D42" s="257"/>
      <c r="E42" s="257"/>
      <c r="F42" s="257"/>
      <c r="G42" s="2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198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68">
        <v>17</v>
      </c>
      <c r="B43" s="169" t="s">
        <v>858</v>
      </c>
      <c r="C43" s="179" t="s">
        <v>802</v>
      </c>
      <c r="D43" s="170" t="s">
        <v>352</v>
      </c>
      <c r="E43" s="171">
        <v>1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3"/>
      <c r="S43" s="173" t="s">
        <v>219</v>
      </c>
      <c r="T43" s="174" t="s">
        <v>193</v>
      </c>
      <c r="U43" s="157">
        <v>0</v>
      </c>
      <c r="V43" s="157">
        <f>ROUND(E43*U43,2)</f>
        <v>0</v>
      </c>
      <c r="W43" s="157"/>
      <c r="X43" s="157" t="s">
        <v>220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221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54"/>
      <c r="B44" s="155"/>
      <c r="C44" s="256"/>
      <c r="D44" s="257"/>
      <c r="E44" s="257"/>
      <c r="F44" s="257"/>
      <c r="G44" s="2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198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68">
        <v>18</v>
      </c>
      <c r="B45" s="169" t="s">
        <v>859</v>
      </c>
      <c r="C45" s="179" t="s">
        <v>593</v>
      </c>
      <c r="D45" s="170" t="s">
        <v>352</v>
      </c>
      <c r="E45" s="171">
        <v>2</v>
      </c>
      <c r="F45" s="172"/>
      <c r="G45" s="173">
        <f>ROUND(E45*F45,2)</f>
        <v>0</v>
      </c>
      <c r="H45" s="172"/>
      <c r="I45" s="173">
        <f>ROUND(E45*H45,2)</f>
        <v>0</v>
      </c>
      <c r="J45" s="172"/>
      <c r="K45" s="173">
        <f>ROUND(E45*J45,2)</f>
        <v>0</v>
      </c>
      <c r="L45" s="173">
        <v>21</v>
      </c>
      <c r="M45" s="173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3"/>
      <c r="S45" s="173" t="s">
        <v>219</v>
      </c>
      <c r="T45" s="174" t="s">
        <v>193</v>
      </c>
      <c r="U45" s="157">
        <v>0</v>
      </c>
      <c r="V45" s="157">
        <f>ROUND(E45*U45,2)</f>
        <v>0</v>
      </c>
      <c r="W45" s="157"/>
      <c r="X45" s="157" t="s">
        <v>220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221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54"/>
      <c r="B46" s="155"/>
      <c r="C46" s="256"/>
      <c r="D46" s="257"/>
      <c r="E46" s="257"/>
      <c r="F46" s="257"/>
      <c r="G46" s="2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198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x14ac:dyDescent="0.25">
      <c r="A47" s="162" t="s">
        <v>187</v>
      </c>
      <c r="B47" s="163" t="s">
        <v>93</v>
      </c>
      <c r="C47" s="178" t="s">
        <v>94</v>
      </c>
      <c r="D47" s="164"/>
      <c r="E47" s="165"/>
      <c r="F47" s="166"/>
      <c r="G47" s="166">
        <f>SUMIF(AG48:AG59,"&lt;&gt;NOR",G48:G59)</f>
        <v>0</v>
      </c>
      <c r="H47" s="166"/>
      <c r="I47" s="166">
        <f>SUM(I48:I59)</f>
        <v>0</v>
      </c>
      <c r="J47" s="166"/>
      <c r="K47" s="166">
        <f>SUM(K48:K59)</f>
        <v>0</v>
      </c>
      <c r="L47" s="166"/>
      <c r="M47" s="166">
        <f>SUM(M48:M59)</f>
        <v>0</v>
      </c>
      <c r="N47" s="166"/>
      <c r="O47" s="166">
        <f>SUM(O48:O59)</f>
        <v>0</v>
      </c>
      <c r="P47" s="166"/>
      <c r="Q47" s="166">
        <f>SUM(Q48:Q59)</f>
        <v>0</v>
      </c>
      <c r="R47" s="166"/>
      <c r="S47" s="166"/>
      <c r="T47" s="167"/>
      <c r="U47" s="161"/>
      <c r="V47" s="161">
        <f>SUM(V48:V59)</f>
        <v>0</v>
      </c>
      <c r="W47" s="161"/>
      <c r="X47" s="161"/>
      <c r="AG47" t="s">
        <v>188</v>
      </c>
    </row>
    <row r="48" spans="1:60" outlineLevel="1" x14ac:dyDescent="0.25">
      <c r="A48" s="168">
        <v>19</v>
      </c>
      <c r="B48" s="169" t="s">
        <v>860</v>
      </c>
      <c r="C48" s="179" t="s">
        <v>861</v>
      </c>
      <c r="D48" s="170" t="s">
        <v>284</v>
      </c>
      <c r="E48" s="171">
        <v>20</v>
      </c>
      <c r="F48" s="172"/>
      <c r="G48" s="173">
        <f>ROUND(E48*F48,2)</f>
        <v>0</v>
      </c>
      <c r="H48" s="172"/>
      <c r="I48" s="173">
        <f>ROUND(E48*H48,2)</f>
        <v>0</v>
      </c>
      <c r="J48" s="172"/>
      <c r="K48" s="173">
        <f>ROUND(E48*J48,2)</f>
        <v>0</v>
      </c>
      <c r="L48" s="173">
        <v>21</v>
      </c>
      <c r="M48" s="173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3"/>
      <c r="S48" s="173" t="s">
        <v>219</v>
      </c>
      <c r="T48" s="174" t="s">
        <v>193</v>
      </c>
      <c r="U48" s="157">
        <v>0</v>
      </c>
      <c r="V48" s="157">
        <f>ROUND(E48*U48,2)</f>
        <v>0</v>
      </c>
      <c r="W48" s="157"/>
      <c r="X48" s="157" t="s">
        <v>220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221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54"/>
      <c r="B49" s="155"/>
      <c r="C49" s="256"/>
      <c r="D49" s="257"/>
      <c r="E49" s="257"/>
      <c r="F49" s="257"/>
      <c r="G49" s="2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198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68">
        <v>20</v>
      </c>
      <c r="B50" s="169" t="s">
        <v>862</v>
      </c>
      <c r="C50" s="179" t="s">
        <v>863</v>
      </c>
      <c r="D50" s="170" t="s">
        <v>284</v>
      </c>
      <c r="E50" s="171">
        <v>10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73">
        <v>0</v>
      </c>
      <c r="O50" s="173">
        <f>ROUND(E50*N50,2)</f>
        <v>0</v>
      </c>
      <c r="P50" s="173">
        <v>0</v>
      </c>
      <c r="Q50" s="173">
        <f>ROUND(E50*P50,2)</f>
        <v>0</v>
      </c>
      <c r="R50" s="173"/>
      <c r="S50" s="173" t="s">
        <v>219</v>
      </c>
      <c r="T50" s="174" t="s">
        <v>193</v>
      </c>
      <c r="U50" s="157">
        <v>0</v>
      </c>
      <c r="V50" s="157">
        <f>ROUND(E50*U50,2)</f>
        <v>0</v>
      </c>
      <c r="W50" s="157"/>
      <c r="X50" s="157" t="s">
        <v>220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221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54"/>
      <c r="B51" s="155"/>
      <c r="C51" s="256"/>
      <c r="D51" s="257"/>
      <c r="E51" s="257"/>
      <c r="F51" s="257"/>
      <c r="G51" s="2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198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68">
        <v>21</v>
      </c>
      <c r="B52" s="169" t="s">
        <v>864</v>
      </c>
      <c r="C52" s="179" t="s">
        <v>865</v>
      </c>
      <c r="D52" s="170" t="s">
        <v>284</v>
      </c>
      <c r="E52" s="171">
        <v>10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3"/>
      <c r="S52" s="173" t="s">
        <v>219</v>
      </c>
      <c r="T52" s="174" t="s">
        <v>193</v>
      </c>
      <c r="U52" s="157">
        <v>0</v>
      </c>
      <c r="V52" s="157">
        <f>ROUND(E52*U52,2)</f>
        <v>0</v>
      </c>
      <c r="W52" s="157"/>
      <c r="X52" s="157" t="s">
        <v>220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221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256"/>
      <c r="D53" s="257"/>
      <c r="E53" s="257"/>
      <c r="F53" s="257"/>
      <c r="G53" s="2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198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68">
        <v>22</v>
      </c>
      <c r="B54" s="169" t="s">
        <v>866</v>
      </c>
      <c r="C54" s="179" t="s">
        <v>867</v>
      </c>
      <c r="D54" s="170" t="s">
        <v>284</v>
      </c>
      <c r="E54" s="171">
        <v>6</v>
      </c>
      <c r="F54" s="172"/>
      <c r="G54" s="173">
        <f>ROUND(E54*F54,2)</f>
        <v>0</v>
      </c>
      <c r="H54" s="172"/>
      <c r="I54" s="173">
        <f>ROUND(E54*H54,2)</f>
        <v>0</v>
      </c>
      <c r="J54" s="172"/>
      <c r="K54" s="173">
        <f>ROUND(E54*J54,2)</f>
        <v>0</v>
      </c>
      <c r="L54" s="173">
        <v>21</v>
      </c>
      <c r="M54" s="173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3"/>
      <c r="S54" s="173" t="s">
        <v>219</v>
      </c>
      <c r="T54" s="174" t="s">
        <v>193</v>
      </c>
      <c r="U54" s="157">
        <v>0</v>
      </c>
      <c r="V54" s="157">
        <f>ROUND(E54*U54,2)</f>
        <v>0</v>
      </c>
      <c r="W54" s="157"/>
      <c r="X54" s="157" t="s">
        <v>220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221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54"/>
      <c r="B55" s="155"/>
      <c r="C55" s="256"/>
      <c r="D55" s="257"/>
      <c r="E55" s="257"/>
      <c r="F55" s="257"/>
      <c r="G55" s="2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198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68">
        <v>23</v>
      </c>
      <c r="B56" s="169" t="s">
        <v>868</v>
      </c>
      <c r="C56" s="179" t="s">
        <v>869</v>
      </c>
      <c r="D56" s="170" t="s">
        <v>284</v>
      </c>
      <c r="E56" s="171">
        <v>20</v>
      </c>
      <c r="F56" s="172"/>
      <c r="G56" s="173">
        <f>ROUND(E56*F56,2)</f>
        <v>0</v>
      </c>
      <c r="H56" s="172"/>
      <c r="I56" s="173">
        <f>ROUND(E56*H56,2)</f>
        <v>0</v>
      </c>
      <c r="J56" s="172"/>
      <c r="K56" s="173">
        <f>ROUND(E56*J56,2)</f>
        <v>0</v>
      </c>
      <c r="L56" s="173">
        <v>21</v>
      </c>
      <c r="M56" s="173">
        <f>G56*(1+L56/100)</f>
        <v>0</v>
      </c>
      <c r="N56" s="173">
        <v>0</v>
      </c>
      <c r="O56" s="173">
        <f>ROUND(E56*N56,2)</f>
        <v>0</v>
      </c>
      <c r="P56" s="173">
        <v>0</v>
      </c>
      <c r="Q56" s="173">
        <f>ROUND(E56*P56,2)</f>
        <v>0</v>
      </c>
      <c r="R56" s="173"/>
      <c r="S56" s="173" t="s">
        <v>219</v>
      </c>
      <c r="T56" s="174" t="s">
        <v>193</v>
      </c>
      <c r="U56" s="157">
        <v>0</v>
      </c>
      <c r="V56" s="157">
        <f>ROUND(E56*U56,2)</f>
        <v>0</v>
      </c>
      <c r="W56" s="157"/>
      <c r="X56" s="157" t="s">
        <v>220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221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54"/>
      <c r="B57" s="155"/>
      <c r="C57" s="256"/>
      <c r="D57" s="257"/>
      <c r="E57" s="257"/>
      <c r="F57" s="257"/>
      <c r="G57" s="2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198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68">
        <v>24</v>
      </c>
      <c r="B58" s="169" t="s">
        <v>870</v>
      </c>
      <c r="C58" s="179" t="s">
        <v>871</v>
      </c>
      <c r="D58" s="170" t="s">
        <v>352</v>
      </c>
      <c r="E58" s="171">
        <v>9</v>
      </c>
      <c r="F58" s="172"/>
      <c r="G58" s="173">
        <f>ROUND(E58*F58,2)</f>
        <v>0</v>
      </c>
      <c r="H58" s="172"/>
      <c r="I58" s="173">
        <f>ROUND(E58*H58,2)</f>
        <v>0</v>
      </c>
      <c r="J58" s="172"/>
      <c r="K58" s="173">
        <f>ROUND(E58*J58,2)</f>
        <v>0</v>
      </c>
      <c r="L58" s="173">
        <v>21</v>
      </c>
      <c r="M58" s="173">
        <f>G58*(1+L58/100)</f>
        <v>0</v>
      </c>
      <c r="N58" s="173">
        <v>0</v>
      </c>
      <c r="O58" s="173">
        <f>ROUND(E58*N58,2)</f>
        <v>0</v>
      </c>
      <c r="P58" s="173">
        <v>0</v>
      </c>
      <c r="Q58" s="173">
        <f>ROUND(E58*P58,2)</f>
        <v>0</v>
      </c>
      <c r="R58" s="173"/>
      <c r="S58" s="173" t="s">
        <v>219</v>
      </c>
      <c r="T58" s="174" t="s">
        <v>193</v>
      </c>
      <c r="U58" s="157">
        <v>0</v>
      </c>
      <c r="V58" s="157">
        <f>ROUND(E58*U58,2)</f>
        <v>0</v>
      </c>
      <c r="W58" s="157"/>
      <c r="X58" s="157" t="s">
        <v>220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221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54"/>
      <c r="B59" s="155"/>
      <c r="C59" s="256"/>
      <c r="D59" s="257"/>
      <c r="E59" s="257"/>
      <c r="F59" s="257"/>
      <c r="G59" s="2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198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x14ac:dyDescent="0.25">
      <c r="A60" s="162" t="s">
        <v>187</v>
      </c>
      <c r="B60" s="163" t="s">
        <v>95</v>
      </c>
      <c r="C60" s="178" t="s">
        <v>96</v>
      </c>
      <c r="D60" s="164"/>
      <c r="E60" s="165"/>
      <c r="F60" s="166"/>
      <c r="G60" s="166">
        <f>SUMIF(AG61:AG68,"&lt;&gt;NOR",G61:G68)</f>
        <v>0</v>
      </c>
      <c r="H60" s="166"/>
      <c r="I60" s="166">
        <f>SUM(I61:I68)</f>
        <v>0</v>
      </c>
      <c r="J60" s="166"/>
      <c r="K60" s="166">
        <f>SUM(K61:K68)</f>
        <v>0</v>
      </c>
      <c r="L60" s="166"/>
      <c r="M60" s="166">
        <f>SUM(M61:M68)</f>
        <v>0</v>
      </c>
      <c r="N60" s="166"/>
      <c r="O60" s="166">
        <f>SUM(O61:O68)</f>
        <v>0</v>
      </c>
      <c r="P60" s="166"/>
      <c r="Q60" s="166">
        <f>SUM(Q61:Q68)</f>
        <v>0</v>
      </c>
      <c r="R60" s="166"/>
      <c r="S60" s="166"/>
      <c r="T60" s="167"/>
      <c r="U60" s="161"/>
      <c r="V60" s="161">
        <f>SUM(V61:V68)</f>
        <v>0</v>
      </c>
      <c r="W60" s="161"/>
      <c r="X60" s="161"/>
      <c r="AG60" t="s">
        <v>188</v>
      </c>
    </row>
    <row r="61" spans="1:60" outlineLevel="1" x14ac:dyDescent="0.25">
      <c r="A61" s="168">
        <v>25</v>
      </c>
      <c r="B61" s="169" t="s">
        <v>872</v>
      </c>
      <c r="C61" s="179" t="s">
        <v>873</v>
      </c>
      <c r="D61" s="170" t="s">
        <v>284</v>
      </c>
      <c r="E61" s="171">
        <v>70</v>
      </c>
      <c r="F61" s="172"/>
      <c r="G61" s="173">
        <f>ROUND(E61*F61,2)</f>
        <v>0</v>
      </c>
      <c r="H61" s="172"/>
      <c r="I61" s="173">
        <f>ROUND(E61*H61,2)</f>
        <v>0</v>
      </c>
      <c r="J61" s="172"/>
      <c r="K61" s="173">
        <f>ROUND(E61*J61,2)</f>
        <v>0</v>
      </c>
      <c r="L61" s="173">
        <v>21</v>
      </c>
      <c r="M61" s="173">
        <f>G61*(1+L61/100)</f>
        <v>0</v>
      </c>
      <c r="N61" s="173">
        <v>0</v>
      </c>
      <c r="O61" s="173">
        <f>ROUND(E61*N61,2)</f>
        <v>0</v>
      </c>
      <c r="P61" s="173">
        <v>0</v>
      </c>
      <c r="Q61" s="173">
        <f>ROUND(E61*P61,2)</f>
        <v>0</v>
      </c>
      <c r="R61" s="173"/>
      <c r="S61" s="173" t="s">
        <v>219</v>
      </c>
      <c r="T61" s="174" t="s">
        <v>193</v>
      </c>
      <c r="U61" s="157">
        <v>0</v>
      </c>
      <c r="V61" s="157">
        <f>ROUND(E61*U61,2)</f>
        <v>0</v>
      </c>
      <c r="W61" s="157"/>
      <c r="X61" s="157" t="s">
        <v>220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221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54"/>
      <c r="B62" s="155"/>
      <c r="C62" s="256"/>
      <c r="D62" s="257"/>
      <c r="E62" s="257"/>
      <c r="F62" s="257"/>
      <c r="G62" s="2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198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68">
        <v>26</v>
      </c>
      <c r="B63" s="169" t="s">
        <v>874</v>
      </c>
      <c r="C63" s="179" t="s">
        <v>875</v>
      </c>
      <c r="D63" s="170" t="s">
        <v>284</v>
      </c>
      <c r="E63" s="171">
        <v>10</v>
      </c>
      <c r="F63" s="172"/>
      <c r="G63" s="173">
        <f>ROUND(E63*F63,2)</f>
        <v>0</v>
      </c>
      <c r="H63" s="172"/>
      <c r="I63" s="173">
        <f>ROUND(E63*H63,2)</f>
        <v>0</v>
      </c>
      <c r="J63" s="172"/>
      <c r="K63" s="173">
        <f>ROUND(E63*J63,2)</f>
        <v>0</v>
      </c>
      <c r="L63" s="173">
        <v>21</v>
      </c>
      <c r="M63" s="173">
        <f>G63*(1+L63/100)</f>
        <v>0</v>
      </c>
      <c r="N63" s="173">
        <v>0</v>
      </c>
      <c r="O63" s="173">
        <f>ROUND(E63*N63,2)</f>
        <v>0</v>
      </c>
      <c r="P63" s="173">
        <v>0</v>
      </c>
      <c r="Q63" s="173">
        <f>ROUND(E63*P63,2)</f>
        <v>0</v>
      </c>
      <c r="R63" s="173"/>
      <c r="S63" s="173" t="s">
        <v>219</v>
      </c>
      <c r="T63" s="174" t="s">
        <v>193</v>
      </c>
      <c r="U63" s="157">
        <v>0</v>
      </c>
      <c r="V63" s="157">
        <f>ROUND(E63*U63,2)</f>
        <v>0</v>
      </c>
      <c r="W63" s="157"/>
      <c r="X63" s="157" t="s">
        <v>220</v>
      </c>
      <c r="Y63" s="147"/>
      <c r="Z63" s="147"/>
      <c r="AA63" s="147"/>
      <c r="AB63" s="147"/>
      <c r="AC63" s="147"/>
      <c r="AD63" s="147"/>
      <c r="AE63" s="147"/>
      <c r="AF63" s="147"/>
      <c r="AG63" s="147" t="s">
        <v>221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54"/>
      <c r="B64" s="155"/>
      <c r="C64" s="256"/>
      <c r="D64" s="257"/>
      <c r="E64" s="257"/>
      <c r="F64" s="257"/>
      <c r="G64" s="2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198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68">
        <v>27</v>
      </c>
      <c r="B65" s="169" t="s">
        <v>876</v>
      </c>
      <c r="C65" s="179" t="s">
        <v>877</v>
      </c>
      <c r="D65" s="170" t="s">
        <v>284</v>
      </c>
      <c r="E65" s="171">
        <v>10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3"/>
      <c r="S65" s="173" t="s">
        <v>219</v>
      </c>
      <c r="T65" s="174" t="s">
        <v>193</v>
      </c>
      <c r="U65" s="157">
        <v>0</v>
      </c>
      <c r="V65" s="157">
        <f>ROUND(E65*U65,2)</f>
        <v>0</v>
      </c>
      <c r="W65" s="157"/>
      <c r="X65" s="157" t="s">
        <v>220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221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54"/>
      <c r="B66" s="155"/>
      <c r="C66" s="256"/>
      <c r="D66" s="257"/>
      <c r="E66" s="257"/>
      <c r="F66" s="257"/>
      <c r="G66" s="2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198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68">
        <v>28</v>
      </c>
      <c r="B67" s="169" t="s">
        <v>878</v>
      </c>
      <c r="C67" s="179" t="s">
        <v>879</v>
      </c>
      <c r="D67" s="170" t="s">
        <v>284</v>
      </c>
      <c r="E67" s="171">
        <v>20</v>
      </c>
      <c r="F67" s="172"/>
      <c r="G67" s="173">
        <f>ROUND(E67*F67,2)</f>
        <v>0</v>
      </c>
      <c r="H67" s="172"/>
      <c r="I67" s="173">
        <f>ROUND(E67*H67,2)</f>
        <v>0</v>
      </c>
      <c r="J67" s="172"/>
      <c r="K67" s="173">
        <f>ROUND(E67*J67,2)</f>
        <v>0</v>
      </c>
      <c r="L67" s="173">
        <v>21</v>
      </c>
      <c r="M67" s="173">
        <f>G67*(1+L67/100)</f>
        <v>0</v>
      </c>
      <c r="N67" s="173">
        <v>0</v>
      </c>
      <c r="O67" s="173">
        <f>ROUND(E67*N67,2)</f>
        <v>0</v>
      </c>
      <c r="P67" s="173">
        <v>0</v>
      </c>
      <c r="Q67" s="173">
        <f>ROUND(E67*P67,2)</f>
        <v>0</v>
      </c>
      <c r="R67" s="173"/>
      <c r="S67" s="173" t="s">
        <v>219</v>
      </c>
      <c r="T67" s="174" t="s">
        <v>193</v>
      </c>
      <c r="U67" s="157">
        <v>0</v>
      </c>
      <c r="V67" s="157">
        <f>ROUND(E67*U67,2)</f>
        <v>0</v>
      </c>
      <c r="W67" s="157"/>
      <c r="X67" s="157" t="s">
        <v>220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221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54"/>
      <c r="B68" s="155"/>
      <c r="C68" s="256"/>
      <c r="D68" s="257"/>
      <c r="E68" s="257"/>
      <c r="F68" s="257"/>
      <c r="G68" s="2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198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x14ac:dyDescent="0.25">
      <c r="A69" s="162" t="s">
        <v>187</v>
      </c>
      <c r="B69" s="163" t="s">
        <v>97</v>
      </c>
      <c r="C69" s="178" t="s">
        <v>98</v>
      </c>
      <c r="D69" s="164"/>
      <c r="E69" s="165"/>
      <c r="F69" s="166"/>
      <c r="G69" s="166">
        <f>SUMIF(AG70:AG75,"&lt;&gt;NOR",G70:G75)</f>
        <v>0</v>
      </c>
      <c r="H69" s="166"/>
      <c r="I69" s="166">
        <f>SUM(I70:I75)</f>
        <v>0</v>
      </c>
      <c r="J69" s="166"/>
      <c r="K69" s="166">
        <f>SUM(K70:K75)</f>
        <v>0</v>
      </c>
      <c r="L69" s="166"/>
      <c r="M69" s="166">
        <f>SUM(M70:M75)</f>
        <v>0</v>
      </c>
      <c r="N69" s="166"/>
      <c r="O69" s="166">
        <f>SUM(O70:O75)</f>
        <v>0</v>
      </c>
      <c r="P69" s="166"/>
      <c r="Q69" s="166">
        <f>SUM(Q70:Q75)</f>
        <v>0</v>
      </c>
      <c r="R69" s="166"/>
      <c r="S69" s="166"/>
      <c r="T69" s="167"/>
      <c r="U69" s="161"/>
      <c r="V69" s="161">
        <f>SUM(V70:V75)</f>
        <v>0</v>
      </c>
      <c r="W69" s="161"/>
      <c r="X69" s="161"/>
      <c r="AG69" t="s">
        <v>188</v>
      </c>
    </row>
    <row r="70" spans="1:60" outlineLevel="1" x14ac:dyDescent="0.25">
      <c r="A70" s="168">
        <v>29</v>
      </c>
      <c r="B70" s="169" t="s">
        <v>880</v>
      </c>
      <c r="C70" s="179" t="s">
        <v>881</v>
      </c>
      <c r="D70" s="170" t="s">
        <v>284</v>
      </c>
      <c r="E70" s="171">
        <v>8</v>
      </c>
      <c r="F70" s="172"/>
      <c r="G70" s="173">
        <f>ROUND(E70*F70,2)</f>
        <v>0</v>
      </c>
      <c r="H70" s="172"/>
      <c r="I70" s="173">
        <f>ROUND(E70*H70,2)</f>
        <v>0</v>
      </c>
      <c r="J70" s="172"/>
      <c r="K70" s="173">
        <f>ROUND(E70*J70,2)</f>
        <v>0</v>
      </c>
      <c r="L70" s="173">
        <v>21</v>
      </c>
      <c r="M70" s="173">
        <f>G70*(1+L70/100)</f>
        <v>0</v>
      </c>
      <c r="N70" s="173">
        <v>0</v>
      </c>
      <c r="O70" s="173">
        <f>ROUND(E70*N70,2)</f>
        <v>0</v>
      </c>
      <c r="P70" s="173">
        <v>0</v>
      </c>
      <c r="Q70" s="173">
        <f>ROUND(E70*P70,2)</f>
        <v>0</v>
      </c>
      <c r="R70" s="173"/>
      <c r="S70" s="173" t="s">
        <v>219</v>
      </c>
      <c r="T70" s="174" t="s">
        <v>193</v>
      </c>
      <c r="U70" s="157">
        <v>0</v>
      </c>
      <c r="V70" s="157">
        <f>ROUND(E70*U70,2)</f>
        <v>0</v>
      </c>
      <c r="W70" s="157"/>
      <c r="X70" s="157" t="s">
        <v>220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221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54"/>
      <c r="B71" s="155"/>
      <c r="C71" s="256"/>
      <c r="D71" s="257"/>
      <c r="E71" s="257"/>
      <c r="F71" s="257"/>
      <c r="G71" s="2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198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68">
        <v>30</v>
      </c>
      <c r="B72" s="169" t="s">
        <v>882</v>
      </c>
      <c r="C72" s="179" t="s">
        <v>883</v>
      </c>
      <c r="D72" s="170" t="s">
        <v>284</v>
      </c>
      <c r="E72" s="171">
        <v>4</v>
      </c>
      <c r="F72" s="172"/>
      <c r="G72" s="173">
        <f>ROUND(E72*F72,2)</f>
        <v>0</v>
      </c>
      <c r="H72" s="172"/>
      <c r="I72" s="173">
        <f>ROUND(E72*H72,2)</f>
        <v>0</v>
      </c>
      <c r="J72" s="172"/>
      <c r="K72" s="173">
        <f>ROUND(E72*J72,2)</f>
        <v>0</v>
      </c>
      <c r="L72" s="173">
        <v>21</v>
      </c>
      <c r="M72" s="173">
        <f>G72*(1+L72/100)</f>
        <v>0</v>
      </c>
      <c r="N72" s="173">
        <v>0</v>
      </c>
      <c r="O72" s="173">
        <f>ROUND(E72*N72,2)</f>
        <v>0</v>
      </c>
      <c r="P72" s="173">
        <v>0</v>
      </c>
      <c r="Q72" s="173">
        <f>ROUND(E72*P72,2)</f>
        <v>0</v>
      </c>
      <c r="R72" s="173"/>
      <c r="S72" s="173" t="s">
        <v>219</v>
      </c>
      <c r="T72" s="174" t="s">
        <v>193</v>
      </c>
      <c r="U72" s="157">
        <v>0</v>
      </c>
      <c r="V72" s="157">
        <f>ROUND(E72*U72,2)</f>
        <v>0</v>
      </c>
      <c r="W72" s="157"/>
      <c r="X72" s="157" t="s">
        <v>220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221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54"/>
      <c r="B73" s="155"/>
      <c r="C73" s="256"/>
      <c r="D73" s="257"/>
      <c r="E73" s="257"/>
      <c r="F73" s="257"/>
      <c r="G73" s="2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198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68">
        <v>31</v>
      </c>
      <c r="B74" s="169" t="s">
        <v>884</v>
      </c>
      <c r="C74" s="179" t="s">
        <v>885</v>
      </c>
      <c r="D74" s="170" t="s">
        <v>352</v>
      </c>
      <c r="E74" s="171">
        <v>1</v>
      </c>
      <c r="F74" s="172"/>
      <c r="G74" s="173">
        <f>ROUND(E74*F74,2)</f>
        <v>0</v>
      </c>
      <c r="H74" s="172"/>
      <c r="I74" s="173">
        <f>ROUND(E74*H74,2)</f>
        <v>0</v>
      </c>
      <c r="J74" s="172"/>
      <c r="K74" s="173">
        <f>ROUND(E74*J74,2)</f>
        <v>0</v>
      </c>
      <c r="L74" s="173">
        <v>21</v>
      </c>
      <c r="M74" s="173">
        <f>G74*(1+L74/100)</f>
        <v>0</v>
      </c>
      <c r="N74" s="173">
        <v>0</v>
      </c>
      <c r="O74" s="173">
        <f>ROUND(E74*N74,2)</f>
        <v>0</v>
      </c>
      <c r="P74" s="173">
        <v>0</v>
      </c>
      <c r="Q74" s="173">
        <f>ROUND(E74*P74,2)</f>
        <v>0</v>
      </c>
      <c r="R74" s="173"/>
      <c r="S74" s="173" t="s">
        <v>219</v>
      </c>
      <c r="T74" s="174" t="s">
        <v>193</v>
      </c>
      <c r="U74" s="157">
        <v>0</v>
      </c>
      <c r="V74" s="157">
        <f>ROUND(E74*U74,2)</f>
        <v>0</v>
      </c>
      <c r="W74" s="157"/>
      <c r="X74" s="157" t="s">
        <v>220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221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54"/>
      <c r="B75" s="155"/>
      <c r="C75" s="256"/>
      <c r="D75" s="257"/>
      <c r="E75" s="257"/>
      <c r="F75" s="257"/>
      <c r="G75" s="2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198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x14ac:dyDescent="0.25">
      <c r="A76" s="162" t="s">
        <v>187</v>
      </c>
      <c r="B76" s="163" t="s">
        <v>99</v>
      </c>
      <c r="C76" s="178" t="s">
        <v>100</v>
      </c>
      <c r="D76" s="164"/>
      <c r="E76" s="165"/>
      <c r="F76" s="166"/>
      <c r="G76" s="166">
        <f>SUMIF(AG77:AG88,"&lt;&gt;NOR",G77:G88)</f>
        <v>0</v>
      </c>
      <c r="H76" s="166"/>
      <c r="I76" s="166">
        <f>SUM(I77:I88)</f>
        <v>0</v>
      </c>
      <c r="J76" s="166"/>
      <c r="K76" s="166">
        <f>SUM(K77:K88)</f>
        <v>0</v>
      </c>
      <c r="L76" s="166"/>
      <c r="M76" s="166">
        <f>SUM(M77:M88)</f>
        <v>0</v>
      </c>
      <c r="N76" s="166"/>
      <c r="O76" s="166">
        <f>SUM(O77:O88)</f>
        <v>0</v>
      </c>
      <c r="P76" s="166"/>
      <c r="Q76" s="166">
        <f>SUM(Q77:Q88)</f>
        <v>0</v>
      </c>
      <c r="R76" s="166"/>
      <c r="S76" s="166"/>
      <c r="T76" s="167"/>
      <c r="U76" s="161"/>
      <c r="V76" s="161">
        <f>SUM(V77:V88)</f>
        <v>0</v>
      </c>
      <c r="W76" s="161"/>
      <c r="X76" s="161"/>
      <c r="AG76" t="s">
        <v>188</v>
      </c>
    </row>
    <row r="77" spans="1:60" outlineLevel="1" x14ac:dyDescent="0.25">
      <c r="A77" s="168">
        <v>32</v>
      </c>
      <c r="B77" s="169" t="s">
        <v>886</v>
      </c>
      <c r="C77" s="179" t="s">
        <v>887</v>
      </c>
      <c r="D77" s="170" t="s">
        <v>352</v>
      </c>
      <c r="E77" s="171">
        <v>3</v>
      </c>
      <c r="F77" s="172"/>
      <c r="G77" s="173">
        <f>ROUND(E77*F77,2)</f>
        <v>0</v>
      </c>
      <c r="H77" s="172"/>
      <c r="I77" s="173">
        <f>ROUND(E77*H77,2)</f>
        <v>0</v>
      </c>
      <c r="J77" s="172"/>
      <c r="K77" s="173">
        <f>ROUND(E77*J77,2)</f>
        <v>0</v>
      </c>
      <c r="L77" s="173">
        <v>21</v>
      </c>
      <c r="M77" s="173">
        <f>G77*(1+L77/100)</f>
        <v>0</v>
      </c>
      <c r="N77" s="173">
        <v>0</v>
      </c>
      <c r="O77" s="173">
        <f>ROUND(E77*N77,2)</f>
        <v>0</v>
      </c>
      <c r="P77" s="173">
        <v>0</v>
      </c>
      <c r="Q77" s="173">
        <f>ROUND(E77*P77,2)</f>
        <v>0</v>
      </c>
      <c r="R77" s="173"/>
      <c r="S77" s="173" t="s">
        <v>219</v>
      </c>
      <c r="T77" s="174" t="s">
        <v>193</v>
      </c>
      <c r="U77" s="157">
        <v>0</v>
      </c>
      <c r="V77" s="157">
        <f>ROUND(E77*U77,2)</f>
        <v>0</v>
      </c>
      <c r="W77" s="157"/>
      <c r="X77" s="157" t="s">
        <v>220</v>
      </c>
      <c r="Y77" s="147"/>
      <c r="Z77" s="147"/>
      <c r="AA77" s="147"/>
      <c r="AB77" s="147"/>
      <c r="AC77" s="147"/>
      <c r="AD77" s="147"/>
      <c r="AE77" s="147"/>
      <c r="AF77" s="147"/>
      <c r="AG77" s="147" t="s">
        <v>221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54"/>
      <c r="B78" s="155"/>
      <c r="C78" s="256"/>
      <c r="D78" s="257"/>
      <c r="E78" s="257"/>
      <c r="F78" s="257"/>
      <c r="G78" s="2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198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68">
        <v>33</v>
      </c>
      <c r="B79" s="169" t="s">
        <v>888</v>
      </c>
      <c r="C79" s="179" t="s">
        <v>889</v>
      </c>
      <c r="D79" s="170" t="s">
        <v>352</v>
      </c>
      <c r="E79" s="171">
        <v>3</v>
      </c>
      <c r="F79" s="172"/>
      <c r="G79" s="173">
        <f>ROUND(E79*F79,2)</f>
        <v>0</v>
      </c>
      <c r="H79" s="172"/>
      <c r="I79" s="173">
        <f>ROUND(E79*H79,2)</f>
        <v>0</v>
      </c>
      <c r="J79" s="172"/>
      <c r="K79" s="173">
        <f>ROUND(E79*J79,2)</f>
        <v>0</v>
      </c>
      <c r="L79" s="173">
        <v>21</v>
      </c>
      <c r="M79" s="173">
        <f>G79*(1+L79/100)</f>
        <v>0</v>
      </c>
      <c r="N79" s="173">
        <v>0</v>
      </c>
      <c r="O79" s="173">
        <f>ROUND(E79*N79,2)</f>
        <v>0</v>
      </c>
      <c r="P79" s="173">
        <v>0</v>
      </c>
      <c r="Q79" s="173">
        <f>ROUND(E79*P79,2)</f>
        <v>0</v>
      </c>
      <c r="R79" s="173"/>
      <c r="S79" s="173" t="s">
        <v>219</v>
      </c>
      <c r="T79" s="174" t="s">
        <v>193</v>
      </c>
      <c r="U79" s="157">
        <v>0</v>
      </c>
      <c r="V79" s="157">
        <f>ROUND(E79*U79,2)</f>
        <v>0</v>
      </c>
      <c r="W79" s="157"/>
      <c r="X79" s="157" t="s">
        <v>220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221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54"/>
      <c r="B80" s="155"/>
      <c r="C80" s="256"/>
      <c r="D80" s="257"/>
      <c r="E80" s="257"/>
      <c r="F80" s="257"/>
      <c r="G80" s="2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198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20.399999999999999" outlineLevel="1" x14ac:dyDescent="0.25">
      <c r="A81" s="168">
        <v>34</v>
      </c>
      <c r="B81" s="169" t="s">
        <v>890</v>
      </c>
      <c r="C81" s="179" t="s">
        <v>891</v>
      </c>
      <c r="D81" s="170" t="s">
        <v>352</v>
      </c>
      <c r="E81" s="171">
        <v>1</v>
      </c>
      <c r="F81" s="172"/>
      <c r="G81" s="173">
        <f>ROUND(E81*F81,2)</f>
        <v>0</v>
      </c>
      <c r="H81" s="172"/>
      <c r="I81" s="173">
        <f>ROUND(E81*H81,2)</f>
        <v>0</v>
      </c>
      <c r="J81" s="172"/>
      <c r="K81" s="173">
        <f>ROUND(E81*J81,2)</f>
        <v>0</v>
      </c>
      <c r="L81" s="173">
        <v>21</v>
      </c>
      <c r="M81" s="173">
        <f>G81*(1+L81/100)</f>
        <v>0</v>
      </c>
      <c r="N81" s="173">
        <v>0</v>
      </c>
      <c r="O81" s="173">
        <f>ROUND(E81*N81,2)</f>
        <v>0</v>
      </c>
      <c r="P81" s="173">
        <v>0</v>
      </c>
      <c r="Q81" s="173">
        <f>ROUND(E81*P81,2)</f>
        <v>0</v>
      </c>
      <c r="R81" s="173"/>
      <c r="S81" s="173" t="s">
        <v>219</v>
      </c>
      <c r="T81" s="174" t="s">
        <v>193</v>
      </c>
      <c r="U81" s="157">
        <v>0</v>
      </c>
      <c r="V81" s="157">
        <f>ROUND(E81*U81,2)</f>
        <v>0</v>
      </c>
      <c r="W81" s="157"/>
      <c r="X81" s="157" t="s">
        <v>220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221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54"/>
      <c r="B82" s="155"/>
      <c r="C82" s="256"/>
      <c r="D82" s="257"/>
      <c r="E82" s="257"/>
      <c r="F82" s="257"/>
      <c r="G82" s="2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198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68">
        <v>35</v>
      </c>
      <c r="B83" s="169" t="s">
        <v>892</v>
      </c>
      <c r="C83" s="179" t="s">
        <v>893</v>
      </c>
      <c r="D83" s="170" t="s">
        <v>352</v>
      </c>
      <c r="E83" s="171">
        <v>1</v>
      </c>
      <c r="F83" s="172"/>
      <c r="G83" s="173">
        <f>ROUND(E83*F83,2)</f>
        <v>0</v>
      </c>
      <c r="H83" s="172"/>
      <c r="I83" s="173">
        <f>ROUND(E83*H83,2)</f>
        <v>0</v>
      </c>
      <c r="J83" s="172"/>
      <c r="K83" s="173">
        <f>ROUND(E83*J83,2)</f>
        <v>0</v>
      </c>
      <c r="L83" s="173">
        <v>21</v>
      </c>
      <c r="M83" s="173">
        <f>G83*(1+L83/100)</f>
        <v>0</v>
      </c>
      <c r="N83" s="173">
        <v>0</v>
      </c>
      <c r="O83" s="173">
        <f>ROUND(E83*N83,2)</f>
        <v>0</v>
      </c>
      <c r="P83" s="173">
        <v>0</v>
      </c>
      <c r="Q83" s="173">
        <f>ROUND(E83*P83,2)</f>
        <v>0</v>
      </c>
      <c r="R83" s="173"/>
      <c r="S83" s="173" t="s">
        <v>219</v>
      </c>
      <c r="T83" s="174" t="s">
        <v>193</v>
      </c>
      <c r="U83" s="157">
        <v>0</v>
      </c>
      <c r="V83" s="157">
        <f>ROUND(E83*U83,2)</f>
        <v>0</v>
      </c>
      <c r="W83" s="157"/>
      <c r="X83" s="157" t="s">
        <v>220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221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54"/>
      <c r="B84" s="155"/>
      <c r="C84" s="256"/>
      <c r="D84" s="257"/>
      <c r="E84" s="257"/>
      <c r="F84" s="257"/>
      <c r="G84" s="2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198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68">
        <v>36</v>
      </c>
      <c r="B85" s="169" t="s">
        <v>894</v>
      </c>
      <c r="C85" s="179" t="s">
        <v>895</v>
      </c>
      <c r="D85" s="170" t="s">
        <v>352</v>
      </c>
      <c r="E85" s="171">
        <v>1</v>
      </c>
      <c r="F85" s="172"/>
      <c r="G85" s="173">
        <f>ROUND(E85*F85,2)</f>
        <v>0</v>
      </c>
      <c r="H85" s="172"/>
      <c r="I85" s="173">
        <f>ROUND(E85*H85,2)</f>
        <v>0</v>
      </c>
      <c r="J85" s="172"/>
      <c r="K85" s="173">
        <f>ROUND(E85*J85,2)</f>
        <v>0</v>
      </c>
      <c r="L85" s="173">
        <v>21</v>
      </c>
      <c r="M85" s="173">
        <f>G85*(1+L85/100)</f>
        <v>0</v>
      </c>
      <c r="N85" s="173">
        <v>0</v>
      </c>
      <c r="O85" s="173">
        <f>ROUND(E85*N85,2)</f>
        <v>0</v>
      </c>
      <c r="P85" s="173">
        <v>0</v>
      </c>
      <c r="Q85" s="173">
        <f>ROUND(E85*P85,2)</f>
        <v>0</v>
      </c>
      <c r="R85" s="173"/>
      <c r="S85" s="173" t="s">
        <v>219</v>
      </c>
      <c r="T85" s="174" t="s">
        <v>193</v>
      </c>
      <c r="U85" s="157">
        <v>0</v>
      </c>
      <c r="V85" s="157">
        <f>ROUND(E85*U85,2)</f>
        <v>0</v>
      </c>
      <c r="W85" s="157"/>
      <c r="X85" s="157" t="s">
        <v>220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221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54"/>
      <c r="B86" s="155"/>
      <c r="C86" s="256"/>
      <c r="D86" s="257"/>
      <c r="E86" s="257"/>
      <c r="F86" s="257"/>
      <c r="G86" s="2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198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68">
        <v>37</v>
      </c>
      <c r="B87" s="169" t="s">
        <v>896</v>
      </c>
      <c r="C87" s="179" t="s">
        <v>889</v>
      </c>
      <c r="D87" s="170" t="s">
        <v>352</v>
      </c>
      <c r="E87" s="171">
        <v>1</v>
      </c>
      <c r="F87" s="172"/>
      <c r="G87" s="173">
        <f>ROUND(E87*F87,2)</f>
        <v>0</v>
      </c>
      <c r="H87" s="172"/>
      <c r="I87" s="173">
        <f>ROUND(E87*H87,2)</f>
        <v>0</v>
      </c>
      <c r="J87" s="172"/>
      <c r="K87" s="173">
        <f>ROUND(E87*J87,2)</f>
        <v>0</v>
      </c>
      <c r="L87" s="173">
        <v>21</v>
      </c>
      <c r="M87" s="173">
        <f>G87*(1+L87/100)</f>
        <v>0</v>
      </c>
      <c r="N87" s="173">
        <v>0</v>
      </c>
      <c r="O87" s="173">
        <f>ROUND(E87*N87,2)</f>
        <v>0</v>
      </c>
      <c r="P87" s="173">
        <v>0</v>
      </c>
      <c r="Q87" s="173">
        <f>ROUND(E87*P87,2)</f>
        <v>0</v>
      </c>
      <c r="R87" s="173"/>
      <c r="S87" s="173" t="s">
        <v>219</v>
      </c>
      <c r="T87" s="174" t="s">
        <v>193</v>
      </c>
      <c r="U87" s="157">
        <v>0</v>
      </c>
      <c r="V87" s="157">
        <f>ROUND(E87*U87,2)</f>
        <v>0</v>
      </c>
      <c r="W87" s="157"/>
      <c r="X87" s="157" t="s">
        <v>220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221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54"/>
      <c r="B88" s="155"/>
      <c r="C88" s="256"/>
      <c r="D88" s="257"/>
      <c r="E88" s="257"/>
      <c r="F88" s="257"/>
      <c r="G88" s="2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198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x14ac:dyDescent="0.25">
      <c r="A89" s="162" t="s">
        <v>187</v>
      </c>
      <c r="B89" s="163" t="s">
        <v>101</v>
      </c>
      <c r="C89" s="178" t="s">
        <v>102</v>
      </c>
      <c r="D89" s="164"/>
      <c r="E89" s="165"/>
      <c r="F89" s="166"/>
      <c r="G89" s="166">
        <f>SUMIF(AG90:AG99,"&lt;&gt;NOR",G90:G99)</f>
        <v>0</v>
      </c>
      <c r="H89" s="166"/>
      <c r="I89" s="166">
        <f>SUM(I90:I99)</f>
        <v>0</v>
      </c>
      <c r="J89" s="166"/>
      <c r="K89" s="166">
        <f>SUM(K90:K99)</f>
        <v>0</v>
      </c>
      <c r="L89" s="166"/>
      <c r="M89" s="166">
        <f>SUM(M90:M99)</f>
        <v>0</v>
      </c>
      <c r="N89" s="166"/>
      <c r="O89" s="166">
        <f>SUM(O90:O99)</f>
        <v>0</v>
      </c>
      <c r="P89" s="166"/>
      <c r="Q89" s="166">
        <f>SUM(Q90:Q99)</f>
        <v>0</v>
      </c>
      <c r="R89" s="166"/>
      <c r="S89" s="166"/>
      <c r="T89" s="167"/>
      <c r="U89" s="161"/>
      <c r="V89" s="161">
        <f>SUM(V90:V99)</f>
        <v>0</v>
      </c>
      <c r="W89" s="161"/>
      <c r="X89" s="161"/>
      <c r="AG89" t="s">
        <v>188</v>
      </c>
    </row>
    <row r="90" spans="1:60" outlineLevel="1" x14ac:dyDescent="0.25">
      <c r="A90" s="168">
        <v>38</v>
      </c>
      <c r="B90" s="169" t="s">
        <v>897</v>
      </c>
      <c r="C90" s="179" t="s">
        <v>898</v>
      </c>
      <c r="D90" s="170" t="s">
        <v>496</v>
      </c>
      <c r="E90" s="171">
        <v>1</v>
      </c>
      <c r="F90" s="172"/>
      <c r="G90" s="173">
        <f>ROUND(E90*F90,2)</f>
        <v>0</v>
      </c>
      <c r="H90" s="172"/>
      <c r="I90" s="173">
        <f>ROUND(E90*H90,2)</f>
        <v>0</v>
      </c>
      <c r="J90" s="172"/>
      <c r="K90" s="173">
        <f>ROUND(E90*J90,2)</f>
        <v>0</v>
      </c>
      <c r="L90" s="173">
        <v>21</v>
      </c>
      <c r="M90" s="173">
        <f>G90*(1+L90/100)</f>
        <v>0</v>
      </c>
      <c r="N90" s="173">
        <v>0</v>
      </c>
      <c r="O90" s="173">
        <f>ROUND(E90*N90,2)</f>
        <v>0</v>
      </c>
      <c r="P90" s="173">
        <v>0</v>
      </c>
      <c r="Q90" s="173">
        <f>ROUND(E90*P90,2)</f>
        <v>0</v>
      </c>
      <c r="R90" s="173"/>
      <c r="S90" s="173" t="s">
        <v>219</v>
      </c>
      <c r="T90" s="174" t="s">
        <v>193</v>
      </c>
      <c r="U90" s="157">
        <v>0</v>
      </c>
      <c r="V90" s="157">
        <f>ROUND(E90*U90,2)</f>
        <v>0</v>
      </c>
      <c r="W90" s="157"/>
      <c r="X90" s="157" t="s">
        <v>220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221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54"/>
      <c r="B91" s="155"/>
      <c r="C91" s="256"/>
      <c r="D91" s="257"/>
      <c r="E91" s="257"/>
      <c r="F91" s="257"/>
      <c r="G91" s="2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198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68">
        <v>39</v>
      </c>
      <c r="B92" s="169" t="s">
        <v>899</v>
      </c>
      <c r="C92" s="179" t="s">
        <v>900</v>
      </c>
      <c r="D92" s="170" t="s">
        <v>496</v>
      </c>
      <c r="E92" s="171">
        <v>2</v>
      </c>
      <c r="F92" s="172"/>
      <c r="G92" s="173">
        <f>ROUND(E92*F92,2)</f>
        <v>0</v>
      </c>
      <c r="H92" s="172"/>
      <c r="I92" s="173">
        <f>ROUND(E92*H92,2)</f>
        <v>0</v>
      </c>
      <c r="J92" s="172"/>
      <c r="K92" s="173">
        <f>ROUND(E92*J92,2)</f>
        <v>0</v>
      </c>
      <c r="L92" s="173">
        <v>21</v>
      </c>
      <c r="M92" s="173">
        <f>G92*(1+L92/100)</f>
        <v>0</v>
      </c>
      <c r="N92" s="173">
        <v>0</v>
      </c>
      <c r="O92" s="173">
        <f>ROUND(E92*N92,2)</f>
        <v>0</v>
      </c>
      <c r="P92" s="173">
        <v>0</v>
      </c>
      <c r="Q92" s="173">
        <f>ROUND(E92*P92,2)</f>
        <v>0</v>
      </c>
      <c r="R92" s="173"/>
      <c r="S92" s="173" t="s">
        <v>219</v>
      </c>
      <c r="T92" s="174" t="s">
        <v>193</v>
      </c>
      <c r="U92" s="157">
        <v>0</v>
      </c>
      <c r="V92" s="157">
        <f>ROUND(E92*U92,2)</f>
        <v>0</v>
      </c>
      <c r="W92" s="157"/>
      <c r="X92" s="157" t="s">
        <v>220</v>
      </c>
      <c r="Y92" s="147"/>
      <c r="Z92" s="147"/>
      <c r="AA92" s="147"/>
      <c r="AB92" s="147"/>
      <c r="AC92" s="147"/>
      <c r="AD92" s="147"/>
      <c r="AE92" s="147"/>
      <c r="AF92" s="147"/>
      <c r="AG92" s="147" t="s">
        <v>221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54"/>
      <c r="B93" s="155"/>
      <c r="C93" s="256"/>
      <c r="D93" s="257"/>
      <c r="E93" s="257"/>
      <c r="F93" s="257"/>
      <c r="G93" s="2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198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68">
        <v>40</v>
      </c>
      <c r="B94" s="169" t="s">
        <v>901</v>
      </c>
      <c r="C94" s="179" t="s">
        <v>902</v>
      </c>
      <c r="D94" s="170" t="s">
        <v>284</v>
      </c>
      <c r="E94" s="171">
        <v>10</v>
      </c>
      <c r="F94" s="172"/>
      <c r="G94" s="173">
        <f>ROUND(E94*F94,2)</f>
        <v>0</v>
      </c>
      <c r="H94" s="172"/>
      <c r="I94" s="173">
        <f>ROUND(E94*H94,2)</f>
        <v>0</v>
      </c>
      <c r="J94" s="172"/>
      <c r="K94" s="173">
        <f>ROUND(E94*J94,2)</f>
        <v>0</v>
      </c>
      <c r="L94" s="173">
        <v>21</v>
      </c>
      <c r="M94" s="173">
        <f>G94*(1+L94/100)</f>
        <v>0</v>
      </c>
      <c r="N94" s="173">
        <v>0</v>
      </c>
      <c r="O94" s="173">
        <f>ROUND(E94*N94,2)</f>
        <v>0</v>
      </c>
      <c r="P94" s="173">
        <v>0</v>
      </c>
      <c r="Q94" s="173">
        <f>ROUND(E94*P94,2)</f>
        <v>0</v>
      </c>
      <c r="R94" s="173"/>
      <c r="S94" s="173" t="s">
        <v>219</v>
      </c>
      <c r="T94" s="174" t="s">
        <v>193</v>
      </c>
      <c r="U94" s="157">
        <v>0</v>
      </c>
      <c r="V94" s="157">
        <f>ROUND(E94*U94,2)</f>
        <v>0</v>
      </c>
      <c r="W94" s="157"/>
      <c r="X94" s="157" t="s">
        <v>220</v>
      </c>
      <c r="Y94" s="147"/>
      <c r="Z94" s="147"/>
      <c r="AA94" s="147"/>
      <c r="AB94" s="147"/>
      <c r="AC94" s="147"/>
      <c r="AD94" s="147"/>
      <c r="AE94" s="147"/>
      <c r="AF94" s="147"/>
      <c r="AG94" s="147" t="s">
        <v>221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54"/>
      <c r="B95" s="155"/>
      <c r="C95" s="256"/>
      <c r="D95" s="257"/>
      <c r="E95" s="257"/>
      <c r="F95" s="257"/>
      <c r="G95" s="2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198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68">
        <v>41</v>
      </c>
      <c r="B96" s="169" t="s">
        <v>903</v>
      </c>
      <c r="C96" s="179" t="s">
        <v>904</v>
      </c>
      <c r="D96" s="170" t="s">
        <v>284</v>
      </c>
      <c r="E96" s="171">
        <v>20</v>
      </c>
      <c r="F96" s="172"/>
      <c r="G96" s="173">
        <f>ROUND(E96*F96,2)</f>
        <v>0</v>
      </c>
      <c r="H96" s="172"/>
      <c r="I96" s="173">
        <f>ROUND(E96*H96,2)</f>
        <v>0</v>
      </c>
      <c r="J96" s="172"/>
      <c r="K96" s="173">
        <f>ROUND(E96*J96,2)</f>
        <v>0</v>
      </c>
      <c r="L96" s="173">
        <v>21</v>
      </c>
      <c r="M96" s="173">
        <f>G96*(1+L96/100)</f>
        <v>0</v>
      </c>
      <c r="N96" s="173">
        <v>0</v>
      </c>
      <c r="O96" s="173">
        <f>ROUND(E96*N96,2)</f>
        <v>0</v>
      </c>
      <c r="P96" s="173">
        <v>0</v>
      </c>
      <c r="Q96" s="173">
        <f>ROUND(E96*P96,2)</f>
        <v>0</v>
      </c>
      <c r="R96" s="173"/>
      <c r="S96" s="173" t="s">
        <v>219</v>
      </c>
      <c r="T96" s="174" t="s">
        <v>193</v>
      </c>
      <c r="U96" s="157">
        <v>0</v>
      </c>
      <c r="V96" s="157">
        <f>ROUND(E96*U96,2)</f>
        <v>0</v>
      </c>
      <c r="W96" s="157"/>
      <c r="X96" s="157" t="s">
        <v>220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221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54"/>
      <c r="B97" s="155"/>
      <c r="C97" s="256"/>
      <c r="D97" s="257"/>
      <c r="E97" s="257"/>
      <c r="F97" s="257"/>
      <c r="G97" s="2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198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68">
        <v>42</v>
      </c>
      <c r="B98" s="169" t="s">
        <v>905</v>
      </c>
      <c r="C98" s="179" t="s">
        <v>906</v>
      </c>
      <c r="D98" s="170" t="s">
        <v>352</v>
      </c>
      <c r="E98" s="171">
        <v>1</v>
      </c>
      <c r="F98" s="172"/>
      <c r="G98" s="173">
        <f>ROUND(E98*F98,2)</f>
        <v>0</v>
      </c>
      <c r="H98" s="172"/>
      <c r="I98" s="173">
        <f>ROUND(E98*H98,2)</f>
        <v>0</v>
      </c>
      <c r="J98" s="172"/>
      <c r="K98" s="173">
        <f>ROUND(E98*J98,2)</f>
        <v>0</v>
      </c>
      <c r="L98" s="173">
        <v>21</v>
      </c>
      <c r="M98" s="173">
        <f>G98*(1+L98/100)</f>
        <v>0</v>
      </c>
      <c r="N98" s="173">
        <v>0</v>
      </c>
      <c r="O98" s="173">
        <f>ROUND(E98*N98,2)</f>
        <v>0</v>
      </c>
      <c r="P98" s="173">
        <v>0</v>
      </c>
      <c r="Q98" s="173">
        <f>ROUND(E98*P98,2)</f>
        <v>0</v>
      </c>
      <c r="R98" s="173"/>
      <c r="S98" s="173" t="s">
        <v>219</v>
      </c>
      <c r="T98" s="174" t="s">
        <v>193</v>
      </c>
      <c r="U98" s="157">
        <v>0</v>
      </c>
      <c r="V98" s="157">
        <f>ROUND(E98*U98,2)</f>
        <v>0</v>
      </c>
      <c r="W98" s="157"/>
      <c r="X98" s="157" t="s">
        <v>220</v>
      </c>
      <c r="Y98" s="147"/>
      <c r="Z98" s="147"/>
      <c r="AA98" s="147"/>
      <c r="AB98" s="147"/>
      <c r="AC98" s="147"/>
      <c r="AD98" s="147"/>
      <c r="AE98" s="147"/>
      <c r="AF98" s="147"/>
      <c r="AG98" s="147" t="s">
        <v>221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54"/>
      <c r="B99" s="155"/>
      <c r="C99" s="256"/>
      <c r="D99" s="257"/>
      <c r="E99" s="257"/>
      <c r="F99" s="257"/>
      <c r="G99" s="2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198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x14ac:dyDescent="0.25">
      <c r="A100" s="162" t="s">
        <v>187</v>
      </c>
      <c r="B100" s="163" t="s">
        <v>103</v>
      </c>
      <c r="C100" s="178" t="s">
        <v>28</v>
      </c>
      <c r="D100" s="164"/>
      <c r="E100" s="165"/>
      <c r="F100" s="166"/>
      <c r="G100" s="166">
        <f>SUMIF(AG101:AG112,"&lt;&gt;NOR",G101:G112)</f>
        <v>0</v>
      </c>
      <c r="H100" s="166"/>
      <c r="I100" s="166">
        <f>SUM(I101:I112)</f>
        <v>0</v>
      </c>
      <c r="J100" s="166"/>
      <c r="K100" s="166">
        <f>SUM(K101:K112)</f>
        <v>0</v>
      </c>
      <c r="L100" s="166"/>
      <c r="M100" s="166">
        <f>SUM(M101:M112)</f>
        <v>0</v>
      </c>
      <c r="N100" s="166"/>
      <c r="O100" s="166">
        <f>SUM(O101:O112)</f>
        <v>0</v>
      </c>
      <c r="P100" s="166"/>
      <c r="Q100" s="166">
        <f>SUM(Q101:Q112)</f>
        <v>0</v>
      </c>
      <c r="R100" s="166"/>
      <c r="S100" s="166"/>
      <c r="T100" s="167"/>
      <c r="U100" s="161"/>
      <c r="V100" s="161">
        <f>SUM(V101:V112)</f>
        <v>0</v>
      </c>
      <c r="W100" s="161"/>
      <c r="X100" s="161"/>
      <c r="AG100" t="s">
        <v>188</v>
      </c>
    </row>
    <row r="101" spans="1:60" outlineLevel="1" x14ac:dyDescent="0.25">
      <c r="A101" s="168">
        <v>43</v>
      </c>
      <c r="B101" s="169" t="s">
        <v>907</v>
      </c>
      <c r="C101" s="179" t="s">
        <v>762</v>
      </c>
      <c r="D101" s="170" t="s">
        <v>496</v>
      </c>
      <c r="E101" s="171">
        <v>1</v>
      </c>
      <c r="F101" s="172"/>
      <c r="G101" s="173">
        <f>ROUND(E101*F101,2)</f>
        <v>0</v>
      </c>
      <c r="H101" s="172"/>
      <c r="I101" s="173">
        <f>ROUND(E101*H101,2)</f>
        <v>0</v>
      </c>
      <c r="J101" s="172"/>
      <c r="K101" s="173">
        <f>ROUND(E101*J101,2)</f>
        <v>0</v>
      </c>
      <c r="L101" s="173">
        <v>21</v>
      </c>
      <c r="M101" s="173">
        <f>G101*(1+L101/100)</f>
        <v>0</v>
      </c>
      <c r="N101" s="173">
        <v>0</v>
      </c>
      <c r="O101" s="173">
        <f>ROUND(E101*N101,2)</f>
        <v>0</v>
      </c>
      <c r="P101" s="173">
        <v>0</v>
      </c>
      <c r="Q101" s="173">
        <f>ROUND(E101*P101,2)</f>
        <v>0</v>
      </c>
      <c r="R101" s="173"/>
      <c r="S101" s="173" t="s">
        <v>219</v>
      </c>
      <c r="T101" s="174" t="s">
        <v>193</v>
      </c>
      <c r="U101" s="157">
        <v>0</v>
      </c>
      <c r="V101" s="157">
        <f>ROUND(E101*U101,2)</f>
        <v>0</v>
      </c>
      <c r="W101" s="157"/>
      <c r="X101" s="157" t="s">
        <v>220</v>
      </c>
      <c r="Y101" s="147"/>
      <c r="Z101" s="147"/>
      <c r="AA101" s="147"/>
      <c r="AB101" s="147"/>
      <c r="AC101" s="147"/>
      <c r="AD101" s="147"/>
      <c r="AE101" s="147"/>
      <c r="AF101" s="147"/>
      <c r="AG101" s="147" t="s">
        <v>221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54"/>
      <c r="B102" s="155"/>
      <c r="C102" s="256"/>
      <c r="D102" s="257"/>
      <c r="E102" s="257"/>
      <c r="F102" s="257"/>
      <c r="G102" s="2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198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68">
        <v>44</v>
      </c>
      <c r="B103" s="169" t="s">
        <v>908</v>
      </c>
      <c r="C103" s="179" t="s">
        <v>909</v>
      </c>
      <c r="D103" s="170" t="s">
        <v>496</v>
      </c>
      <c r="E103" s="171">
        <v>1</v>
      </c>
      <c r="F103" s="172"/>
      <c r="G103" s="173">
        <f>ROUND(E103*F103,2)</f>
        <v>0</v>
      </c>
      <c r="H103" s="172"/>
      <c r="I103" s="173">
        <f>ROUND(E103*H103,2)</f>
        <v>0</v>
      </c>
      <c r="J103" s="172"/>
      <c r="K103" s="173">
        <f>ROUND(E103*J103,2)</f>
        <v>0</v>
      </c>
      <c r="L103" s="173">
        <v>21</v>
      </c>
      <c r="M103" s="173">
        <f>G103*(1+L103/100)</f>
        <v>0</v>
      </c>
      <c r="N103" s="173">
        <v>0</v>
      </c>
      <c r="O103" s="173">
        <f>ROUND(E103*N103,2)</f>
        <v>0</v>
      </c>
      <c r="P103" s="173">
        <v>0</v>
      </c>
      <c r="Q103" s="173">
        <f>ROUND(E103*P103,2)</f>
        <v>0</v>
      </c>
      <c r="R103" s="173"/>
      <c r="S103" s="173" t="s">
        <v>219</v>
      </c>
      <c r="T103" s="174" t="s">
        <v>193</v>
      </c>
      <c r="U103" s="157">
        <v>0</v>
      </c>
      <c r="V103" s="157">
        <f>ROUND(E103*U103,2)</f>
        <v>0</v>
      </c>
      <c r="W103" s="157"/>
      <c r="X103" s="157" t="s">
        <v>220</v>
      </c>
      <c r="Y103" s="147"/>
      <c r="Z103" s="147"/>
      <c r="AA103" s="147"/>
      <c r="AB103" s="147"/>
      <c r="AC103" s="147"/>
      <c r="AD103" s="147"/>
      <c r="AE103" s="147"/>
      <c r="AF103" s="147"/>
      <c r="AG103" s="147" t="s">
        <v>221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54"/>
      <c r="B104" s="155"/>
      <c r="C104" s="256"/>
      <c r="D104" s="257"/>
      <c r="E104" s="257"/>
      <c r="F104" s="257"/>
      <c r="G104" s="2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198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68">
        <v>45</v>
      </c>
      <c r="B105" s="169" t="s">
        <v>910</v>
      </c>
      <c r="C105" s="179" t="s">
        <v>911</v>
      </c>
      <c r="D105" s="170" t="s">
        <v>496</v>
      </c>
      <c r="E105" s="171">
        <v>1</v>
      </c>
      <c r="F105" s="172"/>
      <c r="G105" s="173">
        <f>ROUND(E105*F105,2)</f>
        <v>0</v>
      </c>
      <c r="H105" s="172"/>
      <c r="I105" s="173">
        <f>ROUND(E105*H105,2)</f>
        <v>0</v>
      </c>
      <c r="J105" s="172"/>
      <c r="K105" s="173">
        <f>ROUND(E105*J105,2)</f>
        <v>0</v>
      </c>
      <c r="L105" s="173">
        <v>21</v>
      </c>
      <c r="M105" s="173">
        <f>G105*(1+L105/100)</f>
        <v>0</v>
      </c>
      <c r="N105" s="173">
        <v>0</v>
      </c>
      <c r="O105" s="173">
        <f>ROUND(E105*N105,2)</f>
        <v>0</v>
      </c>
      <c r="P105" s="173">
        <v>0</v>
      </c>
      <c r="Q105" s="173">
        <f>ROUND(E105*P105,2)</f>
        <v>0</v>
      </c>
      <c r="R105" s="173"/>
      <c r="S105" s="173" t="s">
        <v>219</v>
      </c>
      <c r="T105" s="174" t="s">
        <v>193</v>
      </c>
      <c r="U105" s="157">
        <v>0</v>
      </c>
      <c r="V105" s="157">
        <f>ROUND(E105*U105,2)</f>
        <v>0</v>
      </c>
      <c r="W105" s="157"/>
      <c r="X105" s="157" t="s">
        <v>220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221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54"/>
      <c r="B106" s="155"/>
      <c r="C106" s="256"/>
      <c r="D106" s="257"/>
      <c r="E106" s="257"/>
      <c r="F106" s="257"/>
      <c r="G106" s="2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198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68">
        <v>46</v>
      </c>
      <c r="B107" s="169" t="s">
        <v>912</v>
      </c>
      <c r="C107" s="179" t="s">
        <v>770</v>
      </c>
      <c r="D107" s="170" t="s">
        <v>496</v>
      </c>
      <c r="E107" s="171">
        <v>1</v>
      </c>
      <c r="F107" s="172"/>
      <c r="G107" s="173">
        <f>ROUND(E107*F107,2)</f>
        <v>0</v>
      </c>
      <c r="H107" s="172"/>
      <c r="I107" s="173">
        <f>ROUND(E107*H107,2)</f>
        <v>0</v>
      </c>
      <c r="J107" s="172"/>
      <c r="K107" s="173">
        <f>ROUND(E107*J107,2)</f>
        <v>0</v>
      </c>
      <c r="L107" s="173">
        <v>21</v>
      </c>
      <c r="M107" s="173">
        <f>G107*(1+L107/100)</f>
        <v>0</v>
      </c>
      <c r="N107" s="173">
        <v>0</v>
      </c>
      <c r="O107" s="173">
        <f>ROUND(E107*N107,2)</f>
        <v>0</v>
      </c>
      <c r="P107" s="173">
        <v>0</v>
      </c>
      <c r="Q107" s="173">
        <f>ROUND(E107*P107,2)</f>
        <v>0</v>
      </c>
      <c r="R107" s="173"/>
      <c r="S107" s="173" t="s">
        <v>219</v>
      </c>
      <c r="T107" s="174" t="s">
        <v>193</v>
      </c>
      <c r="U107" s="157">
        <v>0</v>
      </c>
      <c r="V107" s="157">
        <f>ROUND(E107*U107,2)</f>
        <v>0</v>
      </c>
      <c r="W107" s="157"/>
      <c r="X107" s="157" t="s">
        <v>220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221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54"/>
      <c r="B108" s="155"/>
      <c r="C108" s="256"/>
      <c r="D108" s="257"/>
      <c r="E108" s="257"/>
      <c r="F108" s="257"/>
      <c r="G108" s="2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198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5">
      <c r="A109" s="168">
        <v>47</v>
      </c>
      <c r="B109" s="169" t="s">
        <v>913</v>
      </c>
      <c r="C109" s="179" t="s">
        <v>774</v>
      </c>
      <c r="D109" s="170" t="s">
        <v>496</v>
      </c>
      <c r="E109" s="171">
        <v>1</v>
      </c>
      <c r="F109" s="172"/>
      <c r="G109" s="173">
        <f>ROUND(E109*F109,2)</f>
        <v>0</v>
      </c>
      <c r="H109" s="172"/>
      <c r="I109" s="173">
        <f>ROUND(E109*H109,2)</f>
        <v>0</v>
      </c>
      <c r="J109" s="172"/>
      <c r="K109" s="173">
        <f>ROUND(E109*J109,2)</f>
        <v>0</v>
      </c>
      <c r="L109" s="173">
        <v>21</v>
      </c>
      <c r="M109" s="173">
        <f>G109*(1+L109/100)</f>
        <v>0</v>
      </c>
      <c r="N109" s="173">
        <v>0</v>
      </c>
      <c r="O109" s="173">
        <f>ROUND(E109*N109,2)</f>
        <v>0</v>
      </c>
      <c r="P109" s="173">
        <v>0</v>
      </c>
      <c r="Q109" s="173">
        <f>ROUND(E109*P109,2)</f>
        <v>0</v>
      </c>
      <c r="R109" s="173"/>
      <c r="S109" s="173" t="s">
        <v>219</v>
      </c>
      <c r="T109" s="174" t="s">
        <v>193</v>
      </c>
      <c r="U109" s="157">
        <v>0</v>
      </c>
      <c r="V109" s="157">
        <f>ROUND(E109*U109,2)</f>
        <v>0</v>
      </c>
      <c r="W109" s="157"/>
      <c r="X109" s="157" t="s">
        <v>220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221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54"/>
      <c r="B110" s="155"/>
      <c r="C110" s="256"/>
      <c r="D110" s="257"/>
      <c r="E110" s="257"/>
      <c r="F110" s="257"/>
      <c r="G110" s="2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198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68">
        <v>48</v>
      </c>
      <c r="B111" s="169" t="s">
        <v>914</v>
      </c>
      <c r="C111" s="179" t="s">
        <v>778</v>
      </c>
      <c r="D111" s="170" t="s">
        <v>496</v>
      </c>
      <c r="E111" s="171">
        <v>1</v>
      </c>
      <c r="F111" s="172"/>
      <c r="G111" s="173">
        <f>ROUND(E111*F111,2)</f>
        <v>0</v>
      </c>
      <c r="H111" s="172"/>
      <c r="I111" s="173">
        <f>ROUND(E111*H111,2)</f>
        <v>0</v>
      </c>
      <c r="J111" s="172"/>
      <c r="K111" s="173">
        <f>ROUND(E111*J111,2)</f>
        <v>0</v>
      </c>
      <c r="L111" s="173">
        <v>21</v>
      </c>
      <c r="M111" s="173">
        <f>G111*(1+L111/100)</f>
        <v>0</v>
      </c>
      <c r="N111" s="173">
        <v>0</v>
      </c>
      <c r="O111" s="173">
        <f>ROUND(E111*N111,2)</f>
        <v>0</v>
      </c>
      <c r="P111" s="173">
        <v>0</v>
      </c>
      <c r="Q111" s="173">
        <f>ROUND(E111*P111,2)</f>
        <v>0</v>
      </c>
      <c r="R111" s="173"/>
      <c r="S111" s="173" t="s">
        <v>219</v>
      </c>
      <c r="T111" s="174" t="s">
        <v>193</v>
      </c>
      <c r="U111" s="157">
        <v>0</v>
      </c>
      <c r="V111" s="157">
        <f>ROUND(E111*U111,2)</f>
        <v>0</v>
      </c>
      <c r="W111" s="157"/>
      <c r="X111" s="157" t="s">
        <v>220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221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54"/>
      <c r="B112" s="155"/>
      <c r="C112" s="256"/>
      <c r="D112" s="257"/>
      <c r="E112" s="257"/>
      <c r="F112" s="257"/>
      <c r="G112" s="2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198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33" x14ac:dyDescent="0.25">
      <c r="A113" s="3"/>
      <c r="B113" s="4"/>
      <c r="C113" s="181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AE113">
        <v>15</v>
      </c>
      <c r="AF113">
        <v>21</v>
      </c>
      <c r="AG113" t="s">
        <v>174</v>
      </c>
    </row>
    <row r="114" spans="1:33" x14ac:dyDescent="0.25">
      <c r="A114" s="150"/>
      <c r="B114" s="151" t="s">
        <v>29</v>
      </c>
      <c r="C114" s="182"/>
      <c r="D114" s="152"/>
      <c r="E114" s="153"/>
      <c r="F114" s="153"/>
      <c r="G114" s="177">
        <f>G8+G20+G47+G60+G69+G76+G89+G100</f>
        <v>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AE114">
        <f>SUMIF(L7:L112,AE113,G7:G112)</f>
        <v>0</v>
      </c>
      <c r="AF114">
        <f>SUMIF(L7:L112,AF113,G7:G112)</f>
        <v>0</v>
      </c>
      <c r="AG114" t="s">
        <v>215</v>
      </c>
    </row>
    <row r="115" spans="1:33" x14ac:dyDescent="0.25">
      <c r="C115" s="183"/>
      <c r="D115" s="10"/>
      <c r="AG115" t="s">
        <v>216</v>
      </c>
    </row>
    <row r="116" spans="1:33" x14ac:dyDescent="0.25">
      <c r="D116" s="10"/>
    </row>
    <row r="117" spans="1:33" x14ac:dyDescent="0.25">
      <c r="D117" s="10"/>
    </row>
    <row r="118" spans="1:33" x14ac:dyDescent="0.25">
      <c r="D118" s="10"/>
    </row>
    <row r="119" spans="1:33" x14ac:dyDescent="0.25">
      <c r="D119" s="10"/>
    </row>
    <row r="120" spans="1:33" x14ac:dyDescent="0.25">
      <c r="D120" s="10"/>
    </row>
    <row r="121" spans="1:33" x14ac:dyDescent="0.25">
      <c r="D121" s="10"/>
    </row>
    <row r="122" spans="1:33" x14ac:dyDescent="0.25">
      <c r="D122" s="10"/>
    </row>
    <row r="123" spans="1:33" x14ac:dyDescent="0.25">
      <c r="D123" s="10"/>
    </row>
    <row r="124" spans="1:33" x14ac:dyDescent="0.25">
      <c r="D124" s="10"/>
    </row>
    <row r="125" spans="1:33" x14ac:dyDescent="0.25">
      <c r="D125" s="10"/>
    </row>
    <row r="126" spans="1:33" x14ac:dyDescent="0.25">
      <c r="D126" s="10"/>
    </row>
    <row r="127" spans="1:33" x14ac:dyDescent="0.25">
      <c r="D127" s="10"/>
    </row>
    <row r="128" spans="1:33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8A4" sheet="1"/>
  <mergeCells count="53">
    <mergeCell ref="C24:G24"/>
    <mergeCell ref="A1:G1"/>
    <mergeCell ref="C2:G2"/>
    <mergeCell ref="C3:G3"/>
    <mergeCell ref="C4:G4"/>
    <mergeCell ref="C10:G10"/>
    <mergeCell ref="C11:G11"/>
    <mergeCell ref="C13:G13"/>
    <mergeCell ref="C15:G15"/>
    <mergeCell ref="C17:G17"/>
    <mergeCell ref="C19:G19"/>
    <mergeCell ref="C22:G22"/>
    <mergeCell ref="C49:G49"/>
    <mergeCell ref="C26:G26"/>
    <mergeCell ref="C28:G28"/>
    <mergeCell ref="C30:G30"/>
    <mergeCell ref="C32:G32"/>
    <mergeCell ref="C34:G34"/>
    <mergeCell ref="C36:G36"/>
    <mergeCell ref="C38:G38"/>
    <mergeCell ref="C40:G40"/>
    <mergeCell ref="C42:G42"/>
    <mergeCell ref="C44:G44"/>
    <mergeCell ref="C46:G46"/>
    <mergeCell ref="C75:G75"/>
    <mergeCell ref="C51:G51"/>
    <mergeCell ref="C53:G53"/>
    <mergeCell ref="C55:G55"/>
    <mergeCell ref="C57:G57"/>
    <mergeCell ref="C59:G59"/>
    <mergeCell ref="C62:G62"/>
    <mergeCell ref="C64:G64"/>
    <mergeCell ref="C66:G66"/>
    <mergeCell ref="C68:G68"/>
    <mergeCell ref="C71:G71"/>
    <mergeCell ref="C73:G73"/>
    <mergeCell ref="C102:G102"/>
    <mergeCell ref="C78:G78"/>
    <mergeCell ref="C80:G80"/>
    <mergeCell ref="C82:G82"/>
    <mergeCell ref="C84:G84"/>
    <mergeCell ref="C86:G86"/>
    <mergeCell ref="C88:G88"/>
    <mergeCell ref="C91:G91"/>
    <mergeCell ref="C93:G93"/>
    <mergeCell ref="C95:G95"/>
    <mergeCell ref="C97:G97"/>
    <mergeCell ref="C99:G99"/>
    <mergeCell ref="C104:G104"/>
    <mergeCell ref="C106:G106"/>
    <mergeCell ref="C108:G108"/>
    <mergeCell ref="C110:G110"/>
    <mergeCell ref="C112:G1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217</v>
      </c>
      <c r="B1" s="245"/>
      <c r="C1" s="245"/>
      <c r="D1" s="245"/>
      <c r="E1" s="245"/>
      <c r="F1" s="245"/>
      <c r="G1" s="245"/>
      <c r="AG1" t="s">
        <v>161</v>
      </c>
    </row>
    <row r="2" spans="1:60" ht="24.9" customHeight="1" x14ac:dyDescent="0.25">
      <c r="A2" s="139" t="s">
        <v>7</v>
      </c>
      <c r="B2" s="49" t="s">
        <v>43</v>
      </c>
      <c r="C2" s="246" t="s">
        <v>44</v>
      </c>
      <c r="D2" s="247"/>
      <c r="E2" s="247"/>
      <c r="F2" s="247"/>
      <c r="G2" s="248"/>
      <c r="AG2" t="s">
        <v>162</v>
      </c>
    </row>
    <row r="3" spans="1:60" ht="24.9" customHeight="1" x14ac:dyDescent="0.25">
      <c r="A3" s="139" t="s">
        <v>8</v>
      </c>
      <c r="B3" s="49" t="s">
        <v>50</v>
      </c>
      <c r="C3" s="246" t="s">
        <v>51</v>
      </c>
      <c r="D3" s="247"/>
      <c r="E3" s="247"/>
      <c r="F3" s="247"/>
      <c r="G3" s="248"/>
      <c r="AC3" s="121" t="s">
        <v>162</v>
      </c>
      <c r="AG3" t="s">
        <v>164</v>
      </c>
    </row>
    <row r="4" spans="1:60" ht="24.9" customHeight="1" x14ac:dyDescent="0.25">
      <c r="A4" s="140" t="s">
        <v>9</v>
      </c>
      <c r="B4" s="141" t="s">
        <v>60</v>
      </c>
      <c r="C4" s="249" t="s">
        <v>61</v>
      </c>
      <c r="D4" s="250"/>
      <c r="E4" s="250"/>
      <c r="F4" s="250"/>
      <c r="G4" s="251"/>
      <c r="AG4" t="s">
        <v>165</v>
      </c>
    </row>
    <row r="5" spans="1:60" x14ac:dyDescent="0.25">
      <c r="D5" s="10"/>
    </row>
    <row r="6" spans="1:60" ht="39.6" x14ac:dyDescent="0.25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2" t="s">
        <v>187</v>
      </c>
      <c r="B8" s="163" t="s">
        <v>143</v>
      </c>
      <c r="C8" s="178" t="s">
        <v>144</v>
      </c>
      <c r="D8" s="164"/>
      <c r="E8" s="165"/>
      <c r="F8" s="166"/>
      <c r="G8" s="166">
        <f>SUMIF(AG9:AG40,"&lt;&gt;NOR",G9:G40)</f>
        <v>0</v>
      </c>
      <c r="H8" s="166"/>
      <c r="I8" s="166">
        <f>SUM(I9:I40)</f>
        <v>0</v>
      </c>
      <c r="J8" s="166"/>
      <c r="K8" s="166">
        <f>SUM(K9:K40)</f>
        <v>0</v>
      </c>
      <c r="L8" s="166"/>
      <c r="M8" s="166">
        <f>SUM(M9:M40)</f>
        <v>0</v>
      </c>
      <c r="N8" s="166"/>
      <c r="O8" s="166">
        <f>SUM(O9:O40)</f>
        <v>0</v>
      </c>
      <c r="P8" s="166"/>
      <c r="Q8" s="166">
        <f>SUM(Q9:Q40)</f>
        <v>0</v>
      </c>
      <c r="R8" s="166"/>
      <c r="S8" s="166"/>
      <c r="T8" s="167"/>
      <c r="U8" s="161"/>
      <c r="V8" s="161">
        <f>SUM(V9:V40)</f>
        <v>0</v>
      </c>
      <c r="W8" s="161"/>
      <c r="X8" s="161"/>
      <c r="AG8" t="s">
        <v>188</v>
      </c>
    </row>
    <row r="9" spans="1:60" outlineLevel="1" x14ac:dyDescent="0.25">
      <c r="A9" s="168">
        <v>1</v>
      </c>
      <c r="B9" s="169" t="s">
        <v>915</v>
      </c>
      <c r="C9" s="179" t="s">
        <v>916</v>
      </c>
      <c r="D9" s="170" t="s">
        <v>352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219</v>
      </c>
      <c r="T9" s="174" t="s">
        <v>193</v>
      </c>
      <c r="U9" s="157">
        <v>0</v>
      </c>
      <c r="V9" s="157">
        <f>ROUND(E9*U9,2)</f>
        <v>0</v>
      </c>
      <c r="W9" s="157"/>
      <c r="X9" s="157" t="s">
        <v>220</v>
      </c>
      <c r="Y9" s="147"/>
      <c r="Z9" s="147"/>
      <c r="AA9" s="147"/>
      <c r="AB9" s="147"/>
      <c r="AC9" s="147"/>
      <c r="AD9" s="147"/>
      <c r="AE9" s="147"/>
      <c r="AF9" s="147"/>
      <c r="AG9" s="147" t="s">
        <v>221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256"/>
      <c r="D10" s="257"/>
      <c r="E10" s="257"/>
      <c r="F10" s="257"/>
      <c r="G10" s="2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198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68">
        <v>2</v>
      </c>
      <c r="B11" s="169" t="s">
        <v>917</v>
      </c>
      <c r="C11" s="179" t="s">
        <v>918</v>
      </c>
      <c r="D11" s="170" t="s">
        <v>352</v>
      </c>
      <c r="E11" s="171">
        <v>3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3"/>
      <c r="S11" s="173" t="s">
        <v>219</v>
      </c>
      <c r="T11" s="174" t="s">
        <v>193</v>
      </c>
      <c r="U11" s="157">
        <v>0</v>
      </c>
      <c r="V11" s="157">
        <f>ROUND(E11*U11,2)</f>
        <v>0</v>
      </c>
      <c r="W11" s="157"/>
      <c r="X11" s="157" t="s">
        <v>220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221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54"/>
      <c r="B12" s="155"/>
      <c r="C12" s="256"/>
      <c r="D12" s="257"/>
      <c r="E12" s="257"/>
      <c r="F12" s="257"/>
      <c r="G12" s="2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198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0.399999999999999" outlineLevel="1" x14ac:dyDescent="0.25">
      <c r="A13" s="168">
        <v>3</v>
      </c>
      <c r="B13" s="169" t="s">
        <v>919</v>
      </c>
      <c r="C13" s="179" t="s">
        <v>920</v>
      </c>
      <c r="D13" s="170" t="s">
        <v>921</v>
      </c>
      <c r="E13" s="171">
        <v>1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3"/>
      <c r="S13" s="173" t="s">
        <v>219</v>
      </c>
      <c r="T13" s="174" t="s">
        <v>193</v>
      </c>
      <c r="U13" s="157">
        <v>0</v>
      </c>
      <c r="V13" s="157">
        <f>ROUND(E13*U13,2)</f>
        <v>0</v>
      </c>
      <c r="W13" s="157"/>
      <c r="X13" s="157" t="s">
        <v>220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221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54"/>
      <c r="B14" s="155"/>
      <c r="C14" s="256"/>
      <c r="D14" s="257"/>
      <c r="E14" s="257"/>
      <c r="F14" s="257"/>
      <c r="G14" s="2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198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68">
        <v>4</v>
      </c>
      <c r="B15" s="169" t="s">
        <v>922</v>
      </c>
      <c r="C15" s="179" t="s">
        <v>923</v>
      </c>
      <c r="D15" s="170" t="s">
        <v>352</v>
      </c>
      <c r="E15" s="171">
        <v>1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3"/>
      <c r="S15" s="173" t="s">
        <v>219</v>
      </c>
      <c r="T15" s="174" t="s">
        <v>193</v>
      </c>
      <c r="U15" s="157">
        <v>0</v>
      </c>
      <c r="V15" s="157">
        <f>ROUND(E15*U15,2)</f>
        <v>0</v>
      </c>
      <c r="W15" s="157"/>
      <c r="X15" s="157" t="s">
        <v>220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221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54"/>
      <c r="B16" s="155"/>
      <c r="C16" s="256"/>
      <c r="D16" s="257"/>
      <c r="E16" s="257"/>
      <c r="F16" s="257"/>
      <c r="G16" s="2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198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68">
        <v>5</v>
      </c>
      <c r="B17" s="169" t="s">
        <v>924</v>
      </c>
      <c r="C17" s="179" t="s">
        <v>925</v>
      </c>
      <c r="D17" s="170" t="s">
        <v>352</v>
      </c>
      <c r="E17" s="171">
        <v>7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3"/>
      <c r="S17" s="173" t="s">
        <v>219</v>
      </c>
      <c r="T17" s="174" t="s">
        <v>193</v>
      </c>
      <c r="U17" s="157">
        <v>0</v>
      </c>
      <c r="V17" s="157">
        <f>ROUND(E17*U17,2)</f>
        <v>0</v>
      </c>
      <c r="W17" s="157"/>
      <c r="X17" s="157" t="s">
        <v>220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221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54"/>
      <c r="B18" s="155"/>
      <c r="C18" s="256"/>
      <c r="D18" s="257"/>
      <c r="E18" s="257"/>
      <c r="F18" s="257"/>
      <c r="G18" s="2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198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68">
        <v>6</v>
      </c>
      <c r="B19" s="169" t="s">
        <v>926</v>
      </c>
      <c r="C19" s="179" t="s">
        <v>927</v>
      </c>
      <c r="D19" s="170" t="s">
        <v>352</v>
      </c>
      <c r="E19" s="171">
        <v>1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3"/>
      <c r="S19" s="173" t="s">
        <v>219</v>
      </c>
      <c r="T19" s="174" t="s">
        <v>193</v>
      </c>
      <c r="U19" s="157">
        <v>0</v>
      </c>
      <c r="V19" s="157">
        <f>ROUND(E19*U19,2)</f>
        <v>0</v>
      </c>
      <c r="W19" s="157"/>
      <c r="X19" s="157" t="s">
        <v>220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221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54"/>
      <c r="B20" s="155"/>
      <c r="C20" s="256"/>
      <c r="D20" s="257"/>
      <c r="E20" s="257"/>
      <c r="F20" s="257"/>
      <c r="G20" s="2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198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0.399999999999999" outlineLevel="1" x14ac:dyDescent="0.25">
      <c r="A21" s="168">
        <v>7</v>
      </c>
      <c r="B21" s="169" t="s">
        <v>928</v>
      </c>
      <c r="C21" s="179" t="s">
        <v>929</v>
      </c>
      <c r="D21" s="170" t="s">
        <v>352</v>
      </c>
      <c r="E21" s="171">
        <v>1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3"/>
      <c r="S21" s="173" t="s">
        <v>219</v>
      </c>
      <c r="T21" s="174" t="s">
        <v>193</v>
      </c>
      <c r="U21" s="157">
        <v>0</v>
      </c>
      <c r="V21" s="157">
        <f>ROUND(E21*U21,2)</f>
        <v>0</v>
      </c>
      <c r="W21" s="157"/>
      <c r="X21" s="157" t="s">
        <v>220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221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54"/>
      <c r="B22" s="155"/>
      <c r="C22" s="256"/>
      <c r="D22" s="257"/>
      <c r="E22" s="257"/>
      <c r="F22" s="257"/>
      <c r="G22" s="2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198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0.399999999999999" outlineLevel="1" x14ac:dyDescent="0.25">
      <c r="A23" s="168">
        <v>8</v>
      </c>
      <c r="B23" s="169" t="s">
        <v>930</v>
      </c>
      <c r="C23" s="179" t="s">
        <v>931</v>
      </c>
      <c r="D23" s="170" t="s">
        <v>352</v>
      </c>
      <c r="E23" s="171">
        <v>1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/>
      <c r="S23" s="173" t="s">
        <v>219</v>
      </c>
      <c r="T23" s="174" t="s">
        <v>193</v>
      </c>
      <c r="U23" s="157">
        <v>0</v>
      </c>
      <c r="V23" s="157">
        <f>ROUND(E23*U23,2)</f>
        <v>0</v>
      </c>
      <c r="W23" s="157"/>
      <c r="X23" s="157" t="s">
        <v>220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221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54"/>
      <c r="B24" s="155"/>
      <c r="C24" s="256"/>
      <c r="D24" s="257"/>
      <c r="E24" s="257"/>
      <c r="F24" s="257"/>
      <c r="G24" s="2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198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68">
        <v>9</v>
      </c>
      <c r="B25" s="169" t="s">
        <v>932</v>
      </c>
      <c r="C25" s="179" t="s">
        <v>933</v>
      </c>
      <c r="D25" s="170" t="s">
        <v>352</v>
      </c>
      <c r="E25" s="171">
        <v>1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3"/>
      <c r="S25" s="173" t="s">
        <v>219</v>
      </c>
      <c r="T25" s="174" t="s">
        <v>193</v>
      </c>
      <c r="U25" s="157">
        <v>0</v>
      </c>
      <c r="V25" s="157">
        <f>ROUND(E25*U25,2)</f>
        <v>0</v>
      </c>
      <c r="W25" s="157"/>
      <c r="X25" s="157" t="s">
        <v>220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221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54"/>
      <c r="B26" s="155"/>
      <c r="C26" s="256"/>
      <c r="D26" s="257"/>
      <c r="E26" s="257"/>
      <c r="F26" s="257"/>
      <c r="G26" s="2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198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68">
        <v>10</v>
      </c>
      <c r="B27" s="169" t="s">
        <v>934</v>
      </c>
      <c r="C27" s="179" t="s">
        <v>935</v>
      </c>
      <c r="D27" s="170" t="s">
        <v>352</v>
      </c>
      <c r="E27" s="171">
        <v>1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/>
      <c r="S27" s="173" t="s">
        <v>219</v>
      </c>
      <c r="T27" s="174" t="s">
        <v>193</v>
      </c>
      <c r="U27" s="157">
        <v>0</v>
      </c>
      <c r="V27" s="157">
        <f>ROUND(E27*U27,2)</f>
        <v>0</v>
      </c>
      <c r="W27" s="157"/>
      <c r="X27" s="157" t="s">
        <v>220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221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256"/>
      <c r="D28" s="257"/>
      <c r="E28" s="257"/>
      <c r="F28" s="257"/>
      <c r="G28" s="2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198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68">
        <v>11</v>
      </c>
      <c r="B29" s="169" t="s">
        <v>936</v>
      </c>
      <c r="C29" s="179" t="s">
        <v>937</v>
      </c>
      <c r="D29" s="170" t="s">
        <v>352</v>
      </c>
      <c r="E29" s="171">
        <v>1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3"/>
      <c r="S29" s="173" t="s">
        <v>219</v>
      </c>
      <c r="T29" s="174" t="s">
        <v>193</v>
      </c>
      <c r="U29" s="157">
        <v>0</v>
      </c>
      <c r="V29" s="157">
        <f>ROUND(E29*U29,2)</f>
        <v>0</v>
      </c>
      <c r="W29" s="157"/>
      <c r="X29" s="157" t="s">
        <v>220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221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54"/>
      <c r="B30" s="155"/>
      <c r="C30" s="256"/>
      <c r="D30" s="257"/>
      <c r="E30" s="257"/>
      <c r="F30" s="257"/>
      <c r="G30" s="2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198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68">
        <v>12</v>
      </c>
      <c r="B31" s="169" t="s">
        <v>938</v>
      </c>
      <c r="C31" s="179" t="s">
        <v>939</v>
      </c>
      <c r="D31" s="170" t="s">
        <v>352</v>
      </c>
      <c r="E31" s="171">
        <v>1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3"/>
      <c r="S31" s="173" t="s">
        <v>219</v>
      </c>
      <c r="T31" s="174" t="s">
        <v>193</v>
      </c>
      <c r="U31" s="157">
        <v>0</v>
      </c>
      <c r="V31" s="157">
        <f>ROUND(E31*U31,2)</f>
        <v>0</v>
      </c>
      <c r="W31" s="157"/>
      <c r="X31" s="157" t="s">
        <v>220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221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54"/>
      <c r="B32" s="155"/>
      <c r="C32" s="256"/>
      <c r="D32" s="257"/>
      <c r="E32" s="257"/>
      <c r="F32" s="257"/>
      <c r="G32" s="2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198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68">
        <v>13</v>
      </c>
      <c r="B33" s="169" t="s">
        <v>940</v>
      </c>
      <c r="C33" s="179" t="s">
        <v>941</v>
      </c>
      <c r="D33" s="170" t="s">
        <v>352</v>
      </c>
      <c r="E33" s="171">
        <v>7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3"/>
      <c r="S33" s="173" t="s">
        <v>219</v>
      </c>
      <c r="T33" s="174" t="s">
        <v>193</v>
      </c>
      <c r="U33" s="157">
        <v>0</v>
      </c>
      <c r="V33" s="157">
        <f>ROUND(E33*U33,2)</f>
        <v>0</v>
      </c>
      <c r="W33" s="157"/>
      <c r="X33" s="157" t="s">
        <v>220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221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54"/>
      <c r="B34" s="155"/>
      <c r="C34" s="256"/>
      <c r="D34" s="257"/>
      <c r="E34" s="257"/>
      <c r="F34" s="257"/>
      <c r="G34" s="2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198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0.399999999999999" outlineLevel="1" x14ac:dyDescent="0.25">
      <c r="A35" s="168">
        <v>14</v>
      </c>
      <c r="B35" s="169" t="s">
        <v>942</v>
      </c>
      <c r="C35" s="179" t="s">
        <v>943</v>
      </c>
      <c r="D35" s="170" t="s">
        <v>921</v>
      </c>
      <c r="E35" s="171">
        <v>1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3"/>
      <c r="S35" s="173" t="s">
        <v>219</v>
      </c>
      <c r="T35" s="174" t="s">
        <v>193</v>
      </c>
      <c r="U35" s="157">
        <v>0</v>
      </c>
      <c r="V35" s="157">
        <f>ROUND(E35*U35,2)</f>
        <v>0</v>
      </c>
      <c r="W35" s="157"/>
      <c r="X35" s="157" t="s">
        <v>220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221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54"/>
      <c r="B36" s="155"/>
      <c r="C36" s="256"/>
      <c r="D36" s="257"/>
      <c r="E36" s="257"/>
      <c r="F36" s="257"/>
      <c r="G36" s="2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198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20.399999999999999" outlineLevel="1" x14ac:dyDescent="0.25">
      <c r="A37" s="168">
        <v>15</v>
      </c>
      <c r="B37" s="169" t="s">
        <v>944</v>
      </c>
      <c r="C37" s="179" t="s">
        <v>945</v>
      </c>
      <c r="D37" s="170" t="s">
        <v>352</v>
      </c>
      <c r="E37" s="171">
        <v>1</v>
      </c>
      <c r="F37" s="172"/>
      <c r="G37" s="173">
        <f>ROUND(E37*F37,2)</f>
        <v>0</v>
      </c>
      <c r="H37" s="172"/>
      <c r="I37" s="173">
        <f>ROUND(E37*H37,2)</f>
        <v>0</v>
      </c>
      <c r="J37" s="172"/>
      <c r="K37" s="173">
        <f>ROUND(E37*J37,2)</f>
        <v>0</v>
      </c>
      <c r="L37" s="173">
        <v>21</v>
      </c>
      <c r="M37" s="173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3"/>
      <c r="S37" s="173" t="s">
        <v>219</v>
      </c>
      <c r="T37" s="174" t="s">
        <v>193</v>
      </c>
      <c r="U37" s="157">
        <v>0</v>
      </c>
      <c r="V37" s="157">
        <f>ROUND(E37*U37,2)</f>
        <v>0</v>
      </c>
      <c r="W37" s="157"/>
      <c r="X37" s="157" t="s">
        <v>220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221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54"/>
      <c r="B38" s="155"/>
      <c r="C38" s="256"/>
      <c r="D38" s="257"/>
      <c r="E38" s="257"/>
      <c r="F38" s="257"/>
      <c r="G38" s="2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198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68">
        <v>16</v>
      </c>
      <c r="B39" s="169" t="s">
        <v>946</v>
      </c>
      <c r="C39" s="179" t="s">
        <v>947</v>
      </c>
      <c r="D39" s="170" t="s">
        <v>352</v>
      </c>
      <c r="E39" s="171">
        <v>4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3"/>
      <c r="S39" s="173" t="s">
        <v>219</v>
      </c>
      <c r="T39" s="174" t="s">
        <v>193</v>
      </c>
      <c r="U39" s="157">
        <v>0</v>
      </c>
      <c r="V39" s="157">
        <f>ROUND(E39*U39,2)</f>
        <v>0</v>
      </c>
      <c r="W39" s="157"/>
      <c r="X39" s="157" t="s">
        <v>220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221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256"/>
      <c r="D40" s="257"/>
      <c r="E40" s="257"/>
      <c r="F40" s="257"/>
      <c r="G40" s="2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198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5">
      <c r="A41" s="162" t="s">
        <v>187</v>
      </c>
      <c r="B41" s="163" t="s">
        <v>145</v>
      </c>
      <c r="C41" s="178" t="s">
        <v>146</v>
      </c>
      <c r="D41" s="164"/>
      <c r="E41" s="165"/>
      <c r="F41" s="166"/>
      <c r="G41" s="166">
        <f>SUMIF(AG42:AG48,"&lt;&gt;NOR",G42:G48)</f>
        <v>0</v>
      </c>
      <c r="H41" s="166"/>
      <c r="I41" s="166">
        <f>SUM(I42:I48)</f>
        <v>0</v>
      </c>
      <c r="J41" s="166"/>
      <c r="K41" s="166">
        <f>SUM(K42:K48)</f>
        <v>0</v>
      </c>
      <c r="L41" s="166"/>
      <c r="M41" s="166">
        <f>SUM(M42:M48)</f>
        <v>0</v>
      </c>
      <c r="N41" s="166"/>
      <c r="O41" s="166">
        <f>SUM(O42:O48)</f>
        <v>0</v>
      </c>
      <c r="P41" s="166"/>
      <c r="Q41" s="166">
        <f>SUM(Q42:Q48)</f>
        <v>0</v>
      </c>
      <c r="R41" s="166"/>
      <c r="S41" s="166"/>
      <c r="T41" s="167"/>
      <c r="U41" s="161"/>
      <c r="V41" s="161">
        <f>SUM(V42:V48)</f>
        <v>0</v>
      </c>
      <c r="W41" s="161"/>
      <c r="X41" s="161"/>
      <c r="AG41" t="s">
        <v>188</v>
      </c>
    </row>
    <row r="42" spans="1:60" outlineLevel="1" x14ac:dyDescent="0.25">
      <c r="A42" s="168">
        <v>17</v>
      </c>
      <c r="B42" s="169" t="s">
        <v>948</v>
      </c>
      <c r="C42" s="179" t="s">
        <v>949</v>
      </c>
      <c r="D42" s="170" t="s">
        <v>352</v>
      </c>
      <c r="E42" s="171">
        <v>1</v>
      </c>
      <c r="F42" s="172"/>
      <c r="G42" s="173">
        <f>ROUND(E42*F42,2)</f>
        <v>0</v>
      </c>
      <c r="H42" s="172"/>
      <c r="I42" s="173">
        <f>ROUND(E42*H42,2)</f>
        <v>0</v>
      </c>
      <c r="J42" s="172"/>
      <c r="K42" s="173">
        <f>ROUND(E42*J42,2)</f>
        <v>0</v>
      </c>
      <c r="L42" s="173">
        <v>21</v>
      </c>
      <c r="M42" s="173">
        <f>G42*(1+L42/100)</f>
        <v>0</v>
      </c>
      <c r="N42" s="173">
        <v>0</v>
      </c>
      <c r="O42" s="173">
        <f>ROUND(E42*N42,2)</f>
        <v>0</v>
      </c>
      <c r="P42" s="173">
        <v>0</v>
      </c>
      <c r="Q42" s="173">
        <f>ROUND(E42*P42,2)</f>
        <v>0</v>
      </c>
      <c r="R42" s="173"/>
      <c r="S42" s="173" t="s">
        <v>219</v>
      </c>
      <c r="T42" s="174" t="s">
        <v>193</v>
      </c>
      <c r="U42" s="157">
        <v>0</v>
      </c>
      <c r="V42" s="157">
        <f>ROUND(E42*U42,2)</f>
        <v>0</v>
      </c>
      <c r="W42" s="157"/>
      <c r="X42" s="157" t="s">
        <v>220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221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54"/>
      <c r="B43" s="155"/>
      <c r="C43" s="256"/>
      <c r="D43" s="257"/>
      <c r="E43" s="257"/>
      <c r="F43" s="257"/>
      <c r="G43" s="2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198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0.399999999999999" outlineLevel="1" x14ac:dyDescent="0.25">
      <c r="A44" s="168">
        <v>18</v>
      </c>
      <c r="B44" s="169" t="s">
        <v>950</v>
      </c>
      <c r="C44" s="179" t="s">
        <v>951</v>
      </c>
      <c r="D44" s="170" t="s">
        <v>921</v>
      </c>
      <c r="E44" s="171">
        <v>1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73">
        <v>0</v>
      </c>
      <c r="O44" s="173">
        <f>ROUND(E44*N44,2)</f>
        <v>0</v>
      </c>
      <c r="P44" s="173">
        <v>0</v>
      </c>
      <c r="Q44" s="173">
        <f>ROUND(E44*P44,2)</f>
        <v>0</v>
      </c>
      <c r="R44" s="173"/>
      <c r="S44" s="173" t="s">
        <v>219</v>
      </c>
      <c r="T44" s="174" t="s">
        <v>193</v>
      </c>
      <c r="U44" s="157">
        <v>0</v>
      </c>
      <c r="V44" s="157">
        <f>ROUND(E44*U44,2)</f>
        <v>0</v>
      </c>
      <c r="W44" s="157"/>
      <c r="X44" s="157" t="s">
        <v>220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221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54"/>
      <c r="B45" s="155"/>
      <c r="C45" s="256"/>
      <c r="D45" s="257"/>
      <c r="E45" s="257"/>
      <c r="F45" s="257"/>
      <c r="G45" s="2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198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30.6" outlineLevel="1" x14ac:dyDescent="0.25">
      <c r="A46" s="168">
        <v>19</v>
      </c>
      <c r="B46" s="169" t="s">
        <v>952</v>
      </c>
      <c r="C46" s="179" t="s">
        <v>953</v>
      </c>
      <c r="D46" s="170" t="s">
        <v>921</v>
      </c>
      <c r="E46" s="171">
        <v>1</v>
      </c>
      <c r="F46" s="172"/>
      <c r="G46" s="173">
        <f>ROUND(E46*F46,2)</f>
        <v>0</v>
      </c>
      <c r="H46" s="172"/>
      <c r="I46" s="173">
        <f>ROUND(E46*H46,2)</f>
        <v>0</v>
      </c>
      <c r="J46" s="172"/>
      <c r="K46" s="173">
        <f>ROUND(E46*J46,2)</f>
        <v>0</v>
      </c>
      <c r="L46" s="173">
        <v>21</v>
      </c>
      <c r="M46" s="173">
        <f>G46*(1+L46/100)</f>
        <v>0</v>
      </c>
      <c r="N46" s="173">
        <v>0</v>
      </c>
      <c r="O46" s="173">
        <f>ROUND(E46*N46,2)</f>
        <v>0</v>
      </c>
      <c r="P46" s="173">
        <v>0</v>
      </c>
      <c r="Q46" s="173">
        <f>ROUND(E46*P46,2)</f>
        <v>0</v>
      </c>
      <c r="R46" s="173"/>
      <c r="S46" s="173" t="s">
        <v>219</v>
      </c>
      <c r="T46" s="174" t="s">
        <v>193</v>
      </c>
      <c r="U46" s="157">
        <v>0</v>
      </c>
      <c r="V46" s="157">
        <f>ROUND(E46*U46,2)</f>
        <v>0</v>
      </c>
      <c r="W46" s="157"/>
      <c r="X46" s="157" t="s">
        <v>220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221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54"/>
      <c r="B47" s="155"/>
      <c r="C47" s="241" t="s">
        <v>954</v>
      </c>
      <c r="D47" s="242"/>
      <c r="E47" s="242"/>
      <c r="F47" s="242"/>
      <c r="G47" s="242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197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54"/>
      <c r="B48" s="155"/>
      <c r="C48" s="243"/>
      <c r="D48" s="244"/>
      <c r="E48" s="244"/>
      <c r="F48" s="244"/>
      <c r="G48" s="244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198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x14ac:dyDescent="0.25">
      <c r="A49" s="162" t="s">
        <v>187</v>
      </c>
      <c r="B49" s="163" t="s">
        <v>147</v>
      </c>
      <c r="C49" s="178" t="s">
        <v>148</v>
      </c>
      <c r="D49" s="164"/>
      <c r="E49" s="165"/>
      <c r="F49" s="166"/>
      <c r="G49" s="166">
        <f>SUMIF(AG50:AG55,"&lt;&gt;NOR",G50:G55)</f>
        <v>0</v>
      </c>
      <c r="H49" s="166"/>
      <c r="I49" s="166">
        <f>SUM(I50:I55)</f>
        <v>0</v>
      </c>
      <c r="J49" s="166"/>
      <c r="K49" s="166">
        <f>SUM(K50:K55)</f>
        <v>0</v>
      </c>
      <c r="L49" s="166"/>
      <c r="M49" s="166">
        <f>SUM(M50:M55)</f>
        <v>0</v>
      </c>
      <c r="N49" s="166"/>
      <c r="O49" s="166">
        <f>SUM(O50:O55)</f>
        <v>0</v>
      </c>
      <c r="P49" s="166"/>
      <c r="Q49" s="166">
        <f>SUM(Q50:Q55)</f>
        <v>0</v>
      </c>
      <c r="R49" s="166"/>
      <c r="S49" s="166"/>
      <c r="T49" s="167"/>
      <c r="U49" s="161"/>
      <c r="V49" s="161">
        <f>SUM(V50:V55)</f>
        <v>0</v>
      </c>
      <c r="W49" s="161"/>
      <c r="X49" s="161"/>
      <c r="AG49" t="s">
        <v>188</v>
      </c>
    </row>
    <row r="50" spans="1:60" outlineLevel="1" x14ac:dyDescent="0.25">
      <c r="A50" s="168">
        <v>20</v>
      </c>
      <c r="B50" s="169" t="s">
        <v>955</v>
      </c>
      <c r="C50" s="179" t="s">
        <v>956</v>
      </c>
      <c r="D50" s="170" t="s">
        <v>957</v>
      </c>
      <c r="E50" s="171">
        <v>47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73">
        <v>0</v>
      </c>
      <c r="O50" s="173">
        <f>ROUND(E50*N50,2)</f>
        <v>0</v>
      </c>
      <c r="P50" s="173">
        <v>0</v>
      </c>
      <c r="Q50" s="173">
        <f>ROUND(E50*P50,2)</f>
        <v>0</v>
      </c>
      <c r="R50" s="173"/>
      <c r="S50" s="173" t="s">
        <v>219</v>
      </c>
      <c r="T50" s="174" t="s">
        <v>193</v>
      </c>
      <c r="U50" s="157">
        <v>0</v>
      </c>
      <c r="V50" s="157">
        <f>ROUND(E50*U50,2)</f>
        <v>0</v>
      </c>
      <c r="W50" s="157"/>
      <c r="X50" s="157" t="s">
        <v>220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221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54"/>
      <c r="B51" s="155"/>
      <c r="C51" s="256"/>
      <c r="D51" s="257"/>
      <c r="E51" s="257"/>
      <c r="F51" s="257"/>
      <c r="G51" s="2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198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68">
        <v>21</v>
      </c>
      <c r="B52" s="169" t="s">
        <v>958</v>
      </c>
      <c r="C52" s="179" t="s">
        <v>959</v>
      </c>
      <c r="D52" s="170" t="s">
        <v>957</v>
      </c>
      <c r="E52" s="171">
        <v>47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3"/>
      <c r="S52" s="173" t="s">
        <v>219</v>
      </c>
      <c r="T52" s="174" t="s">
        <v>193</v>
      </c>
      <c r="U52" s="157">
        <v>0</v>
      </c>
      <c r="V52" s="157">
        <f>ROUND(E52*U52,2)</f>
        <v>0</v>
      </c>
      <c r="W52" s="157"/>
      <c r="X52" s="157" t="s">
        <v>220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221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256"/>
      <c r="D53" s="257"/>
      <c r="E53" s="257"/>
      <c r="F53" s="257"/>
      <c r="G53" s="2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198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ht="20.399999999999999" outlineLevel="1" x14ac:dyDescent="0.25">
      <c r="A54" s="168">
        <v>22</v>
      </c>
      <c r="B54" s="169" t="s">
        <v>960</v>
      </c>
      <c r="C54" s="179" t="s">
        <v>961</v>
      </c>
      <c r="D54" s="170" t="s">
        <v>957</v>
      </c>
      <c r="E54" s="171">
        <v>47</v>
      </c>
      <c r="F54" s="172"/>
      <c r="G54" s="173">
        <f>ROUND(E54*F54,2)</f>
        <v>0</v>
      </c>
      <c r="H54" s="172"/>
      <c r="I54" s="173">
        <f>ROUND(E54*H54,2)</f>
        <v>0</v>
      </c>
      <c r="J54" s="172"/>
      <c r="K54" s="173">
        <f>ROUND(E54*J54,2)</f>
        <v>0</v>
      </c>
      <c r="L54" s="173">
        <v>21</v>
      </c>
      <c r="M54" s="173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3"/>
      <c r="S54" s="173" t="s">
        <v>219</v>
      </c>
      <c r="T54" s="174" t="s">
        <v>193</v>
      </c>
      <c r="U54" s="157">
        <v>0</v>
      </c>
      <c r="V54" s="157">
        <f>ROUND(E54*U54,2)</f>
        <v>0</v>
      </c>
      <c r="W54" s="157"/>
      <c r="X54" s="157" t="s">
        <v>220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221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54"/>
      <c r="B55" s="155"/>
      <c r="C55" s="256"/>
      <c r="D55" s="257"/>
      <c r="E55" s="257"/>
      <c r="F55" s="257"/>
      <c r="G55" s="2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198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5">
      <c r="A56" s="162" t="s">
        <v>187</v>
      </c>
      <c r="B56" s="163" t="s">
        <v>149</v>
      </c>
      <c r="C56" s="178" t="s">
        <v>150</v>
      </c>
      <c r="D56" s="164"/>
      <c r="E56" s="165"/>
      <c r="F56" s="166"/>
      <c r="G56" s="166">
        <f>SUMIF(AG57:AG62,"&lt;&gt;NOR",G57:G62)</f>
        <v>0</v>
      </c>
      <c r="H56" s="166"/>
      <c r="I56" s="166">
        <f>SUM(I57:I62)</f>
        <v>0</v>
      </c>
      <c r="J56" s="166"/>
      <c r="K56" s="166">
        <f>SUM(K57:K62)</f>
        <v>0</v>
      </c>
      <c r="L56" s="166"/>
      <c r="M56" s="166">
        <f>SUM(M57:M62)</f>
        <v>0</v>
      </c>
      <c r="N56" s="166"/>
      <c r="O56" s="166">
        <f>SUM(O57:O62)</f>
        <v>0</v>
      </c>
      <c r="P56" s="166"/>
      <c r="Q56" s="166">
        <f>SUM(Q57:Q62)</f>
        <v>0</v>
      </c>
      <c r="R56" s="166"/>
      <c r="S56" s="166"/>
      <c r="T56" s="167"/>
      <c r="U56" s="161"/>
      <c r="V56" s="161">
        <f>SUM(V57:V62)</f>
        <v>0</v>
      </c>
      <c r="W56" s="161"/>
      <c r="X56" s="161"/>
      <c r="AG56" t="s">
        <v>188</v>
      </c>
    </row>
    <row r="57" spans="1:60" outlineLevel="1" x14ac:dyDescent="0.25">
      <c r="A57" s="168">
        <v>23</v>
      </c>
      <c r="B57" s="169" t="s">
        <v>962</v>
      </c>
      <c r="C57" s="179" t="s">
        <v>963</v>
      </c>
      <c r="D57" s="170" t="s">
        <v>352</v>
      </c>
      <c r="E57" s="171">
        <v>1</v>
      </c>
      <c r="F57" s="172"/>
      <c r="G57" s="173">
        <f>ROUND(E57*F57,2)</f>
        <v>0</v>
      </c>
      <c r="H57" s="172"/>
      <c r="I57" s="173">
        <f>ROUND(E57*H57,2)</f>
        <v>0</v>
      </c>
      <c r="J57" s="172"/>
      <c r="K57" s="173">
        <f>ROUND(E57*J57,2)</f>
        <v>0</v>
      </c>
      <c r="L57" s="173">
        <v>21</v>
      </c>
      <c r="M57" s="173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3"/>
      <c r="S57" s="173" t="s">
        <v>219</v>
      </c>
      <c r="T57" s="174" t="s">
        <v>193</v>
      </c>
      <c r="U57" s="157">
        <v>0</v>
      </c>
      <c r="V57" s="157">
        <f>ROUND(E57*U57,2)</f>
        <v>0</v>
      </c>
      <c r="W57" s="157"/>
      <c r="X57" s="157" t="s">
        <v>220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221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54"/>
      <c r="B58" s="155"/>
      <c r="C58" s="256"/>
      <c r="D58" s="257"/>
      <c r="E58" s="257"/>
      <c r="F58" s="257"/>
      <c r="G58" s="2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198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68">
        <v>24</v>
      </c>
      <c r="B59" s="169" t="s">
        <v>964</v>
      </c>
      <c r="C59" s="179" t="s">
        <v>965</v>
      </c>
      <c r="D59" s="170" t="s">
        <v>352</v>
      </c>
      <c r="E59" s="171">
        <v>10</v>
      </c>
      <c r="F59" s="172"/>
      <c r="G59" s="173">
        <f>ROUND(E59*F59,2)</f>
        <v>0</v>
      </c>
      <c r="H59" s="172"/>
      <c r="I59" s="173">
        <f>ROUND(E59*H59,2)</f>
        <v>0</v>
      </c>
      <c r="J59" s="172"/>
      <c r="K59" s="173">
        <f>ROUND(E59*J59,2)</f>
        <v>0</v>
      </c>
      <c r="L59" s="173">
        <v>21</v>
      </c>
      <c r="M59" s="173">
        <f>G59*(1+L59/100)</f>
        <v>0</v>
      </c>
      <c r="N59" s="173">
        <v>0</v>
      </c>
      <c r="O59" s="173">
        <f>ROUND(E59*N59,2)</f>
        <v>0</v>
      </c>
      <c r="P59" s="173">
        <v>0</v>
      </c>
      <c r="Q59" s="173">
        <f>ROUND(E59*P59,2)</f>
        <v>0</v>
      </c>
      <c r="R59" s="173"/>
      <c r="S59" s="173" t="s">
        <v>219</v>
      </c>
      <c r="T59" s="174" t="s">
        <v>193</v>
      </c>
      <c r="U59" s="157">
        <v>0</v>
      </c>
      <c r="V59" s="157">
        <f>ROUND(E59*U59,2)</f>
        <v>0</v>
      </c>
      <c r="W59" s="157"/>
      <c r="X59" s="157" t="s">
        <v>220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221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54"/>
      <c r="B60" s="155"/>
      <c r="C60" s="256"/>
      <c r="D60" s="257"/>
      <c r="E60" s="257"/>
      <c r="F60" s="257"/>
      <c r="G60" s="2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198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68">
        <v>25</v>
      </c>
      <c r="B61" s="169" t="s">
        <v>966</v>
      </c>
      <c r="C61" s="179" t="s">
        <v>967</v>
      </c>
      <c r="D61" s="170" t="s">
        <v>352</v>
      </c>
      <c r="E61" s="171">
        <v>10</v>
      </c>
      <c r="F61" s="172"/>
      <c r="G61" s="173">
        <f>ROUND(E61*F61,2)</f>
        <v>0</v>
      </c>
      <c r="H61" s="172"/>
      <c r="I61" s="173">
        <f>ROUND(E61*H61,2)</f>
        <v>0</v>
      </c>
      <c r="J61" s="172"/>
      <c r="K61" s="173">
        <f>ROUND(E61*J61,2)</f>
        <v>0</v>
      </c>
      <c r="L61" s="173">
        <v>21</v>
      </c>
      <c r="M61" s="173">
        <f>G61*(1+L61/100)</f>
        <v>0</v>
      </c>
      <c r="N61" s="173">
        <v>0</v>
      </c>
      <c r="O61" s="173">
        <f>ROUND(E61*N61,2)</f>
        <v>0</v>
      </c>
      <c r="P61" s="173">
        <v>0</v>
      </c>
      <c r="Q61" s="173">
        <f>ROUND(E61*P61,2)</f>
        <v>0</v>
      </c>
      <c r="R61" s="173"/>
      <c r="S61" s="173" t="s">
        <v>219</v>
      </c>
      <c r="T61" s="174" t="s">
        <v>193</v>
      </c>
      <c r="U61" s="157">
        <v>0</v>
      </c>
      <c r="V61" s="157">
        <f>ROUND(E61*U61,2)</f>
        <v>0</v>
      </c>
      <c r="W61" s="157"/>
      <c r="X61" s="157" t="s">
        <v>220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221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54"/>
      <c r="B62" s="155"/>
      <c r="C62" s="256"/>
      <c r="D62" s="257"/>
      <c r="E62" s="257"/>
      <c r="F62" s="257"/>
      <c r="G62" s="2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198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5">
      <c r="A63" s="162" t="s">
        <v>187</v>
      </c>
      <c r="B63" s="163" t="s">
        <v>151</v>
      </c>
      <c r="C63" s="178" t="s">
        <v>152</v>
      </c>
      <c r="D63" s="164"/>
      <c r="E63" s="165"/>
      <c r="F63" s="166"/>
      <c r="G63" s="166">
        <f>SUMIF(AG64:AG107,"&lt;&gt;NOR",G64:G107)</f>
        <v>0</v>
      </c>
      <c r="H63" s="166"/>
      <c r="I63" s="166">
        <f>SUM(I64:I107)</f>
        <v>0</v>
      </c>
      <c r="J63" s="166"/>
      <c r="K63" s="166">
        <f>SUM(K64:K107)</f>
        <v>0</v>
      </c>
      <c r="L63" s="166"/>
      <c r="M63" s="166">
        <f>SUM(M64:M107)</f>
        <v>0</v>
      </c>
      <c r="N63" s="166"/>
      <c r="O63" s="166">
        <f>SUM(O64:O107)</f>
        <v>0</v>
      </c>
      <c r="P63" s="166"/>
      <c r="Q63" s="166">
        <f>SUM(Q64:Q107)</f>
        <v>0</v>
      </c>
      <c r="R63" s="166"/>
      <c r="S63" s="166"/>
      <c r="T63" s="167"/>
      <c r="U63" s="161"/>
      <c r="V63" s="161">
        <f>SUM(V64:V107)</f>
        <v>0</v>
      </c>
      <c r="W63" s="161"/>
      <c r="X63" s="161"/>
      <c r="AG63" t="s">
        <v>188</v>
      </c>
    </row>
    <row r="64" spans="1:60" outlineLevel="1" x14ac:dyDescent="0.25">
      <c r="A64" s="168">
        <v>26</v>
      </c>
      <c r="B64" s="169" t="s">
        <v>968</v>
      </c>
      <c r="C64" s="179" t="s">
        <v>969</v>
      </c>
      <c r="D64" s="170" t="s">
        <v>284</v>
      </c>
      <c r="E64" s="171">
        <v>150</v>
      </c>
      <c r="F64" s="172"/>
      <c r="G64" s="173">
        <f>ROUND(E64*F64,2)</f>
        <v>0</v>
      </c>
      <c r="H64" s="172"/>
      <c r="I64" s="173">
        <f>ROUND(E64*H64,2)</f>
        <v>0</v>
      </c>
      <c r="J64" s="172"/>
      <c r="K64" s="173">
        <f>ROUND(E64*J64,2)</f>
        <v>0</v>
      </c>
      <c r="L64" s="173">
        <v>21</v>
      </c>
      <c r="M64" s="173">
        <f>G64*(1+L64/100)</f>
        <v>0</v>
      </c>
      <c r="N64" s="173">
        <v>0</v>
      </c>
      <c r="O64" s="173">
        <f>ROUND(E64*N64,2)</f>
        <v>0</v>
      </c>
      <c r="P64" s="173">
        <v>0</v>
      </c>
      <c r="Q64" s="173">
        <f>ROUND(E64*P64,2)</f>
        <v>0</v>
      </c>
      <c r="R64" s="173"/>
      <c r="S64" s="173" t="s">
        <v>219</v>
      </c>
      <c r="T64" s="174" t="s">
        <v>193</v>
      </c>
      <c r="U64" s="157">
        <v>0</v>
      </c>
      <c r="V64" s="157">
        <f>ROUND(E64*U64,2)</f>
        <v>0</v>
      </c>
      <c r="W64" s="157"/>
      <c r="X64" s="157" t="s">
        <v>220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221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54"/>
      <c r="B65" s="155"/>
      <c r="C65" s="256"/>
      <c r="D65" s="257"/>
      <c r="E65" s="257"/>
      <c r="F65" s="257"/>
      <c r="G65" s="2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198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68">
        <v>27</v>
      </c>
      <c r="B66" s="169" t="s">
        <v>970</v>
      </c>
      <c r="C66" s="179" t="s">
        <v>971</v>
      </c>
      <c r="D66" s="170" t="s">
        <v>284</v>
      </c>
      <c r="E66" s="171">
        <v>90</v>
      </c>
      <c r="F66" s="172"/>
      <c r="G66" s="173">
        <f>ROUND(E66*F66,2)</f>
        <v>0</v>
      </c>
      <c r="H66" s="172"/>
      <c r="I66" s="173">
        <f>ROUND(E66*H66,2)</f>
        <v>0</v>
      </c>
      <c r="J66" s="172"/>
      <c r="K66" s="173">
        <f>ROUND(E66*J66,2)</f>
        <v>0</v>
      </c>
      <c r="L66" s="173">
        <v>21</v>
      </c>
      <c r="M66" s="173">
        <f>G66*(1+L66/100)</f>
        <v>0</v>
      </c>
      <c r="N66" s="173">
        <v>0</v>
      </c>
      <c r="O66" s="173">
        <f>ROUND(E66*N66,2)</f>
        <v>0</v>
      </c>
      <c r="P66" s="173">
        <v>0</v>
      </c>
      <c r="Q66" s="173">
        <f>ROUND(E66*P66,2)</f>
        <v>0</v>
      </c>
      <c r="R66" s="173"/>
      <c r="S66" s="173" t="s">
        <v>219</v>
      </c>
      <c r="T66" s="174" t="s">
        <v>193</v>
      </c>
      <c r="U66" s="157">
        <v>0</v>
      </c>
      <c r="V66" s="157">
        <f>ROUND(E66*U66,2)</f>
        <v>0</v>
      </c>
      <c r="W66" s="157"/>
      <c r="X66" s="157" t="s">
        <v>220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221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54"/>
      <c r="B67" s="155"/>
      <c r="C67" s="256"/>
      <c r="D67" s="257"/>
      <c r="E67" s="257"/>
      <c r="F67" s="257"/>
      <c r="G67" s="2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198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68">
        <v>28</v>
      </c>
      <c r="B68" s="169" t="s">
        <v>972</v>
      </c>
      <c r="C68" s="179" t="s">
        <v>973</v>
      </c>
      <c r="D68" s="170" t="s">
        <v>284</v>
      </c>
      <c r="E68" s="171">
        <v>25</v>
      </c>
      <c r="F68" s="172"/>
      <c r="G68" s="173">
        <f>ROUND(E68*F68,2)</f>
        <v>0</v>
      </c>
      <c r="H68" s="172"/>
      <c r="I68" s="173">
        <f>ROUND(E68*H68,2)</f>
        <v>0</v>
      </c>
      <c r="J68" s="172"/>
      <c r="K68" s="173">
        <f>ROUND(E68*J68,2)</f>
        <v>0</v>
      </c>
      <c r="L68" s="173">
        <v>21</v>
      </c>
      <c r="M68" s="173">
        <f>G68*(1+L68/100)</f>
        <v>0</v>
      </c>
      <c r="N68" s="173">
        <v>0</v>
      </c>
      <c r="O68" s="173">
        <f>ROUND(E68*N68,2)</f>
        <v>0</v>
      </c>
      <c r="P68" s="173">
        <v>0</v>
      </c>
      <c r="Q68" s="173">
        <f>ROUND(E68*P68,2)</f>
        <v>0</v>
      </c>
      <c r="R68" s="173"/>
      <c r="S68" s="173" t="s">
        <v>219</v>
      </c>
      <c r="T68" s="174" t="s">
        <v>193</v>
      </c>
      <c r="U68" s="157">
        <v>0</v>
      </c>
      <c r="V68" s="157">
        <f>ROUND(E68*U68,2)</f>
        <v>0</v>
      </c>
      <c r="W68" s="157"/>
      <c r="X68" s="157" t="s">
        <v>220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221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54"/>
      <c r="B69" s="155"/>
      <c r="C69" s="256"/>
      <c r="D69" s="257"/>
      <c r="E69" s="257"/>
      <c r="F69" s="257"/>
      <c r="G69" s="2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198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68">
        <v>29</v>
      </c>
      <c r="B70" s="169" t="s">
        <v>974</v>
      </c>
      <c r="C70" s="179" t="s">
        <v>975</v>
      </c>
      <c r="D70" s="170" t="s">
        <v>284</v>
      </c>
      <c r="E70" s="171">
        <v>15</v>
      </c>
      <c r="F70" s="172"/>
      <c r="G70" s="173">
        <f>ROUND(E70*F70,2)</f>
        <v>0</v>
      </c>
      <c r="H70" s="172"/>
      <c r="I70" s="173">
        <f>ROUND(E70*H70,2)</f>
        <v>0</v>
      </c>
      <c r="J70" s="172"/>
      <c r="K70" s="173">
        <f>ROUND(E70*J70,2)</f>
        <v>0</v>
      </c>
      <c r="L70" s="173">
        <v>21</v>
      </c>
      <c r="M70" s="173">
        <f>G70*(1+L70/100)</f>
        <v>0</v>
      </c>
      <c r="N70" s="173">
        <v>0</v>
      </c>
      <c r="O70" s="173">
        <f>ROUND(E70*N70,2)</f>
        <v>0</v>
      </c>
      <c r="P70" s="173">
        <v>0</v>
      </c>
      <c r="Q70" s="173">
        <f>ROUND(E70*P70,2)</f>
        <v>0</v>
      </c>
      <c r="R70" s="173"/>
      <c r="S70" s="173" t="s">
        <v>219</v>
      </c>
      <c r="T70" s="174" t="s">
        <v>193</v>
      </c>
      <c r="U70" s="157">
        <v>0</v>
      </c>
      <c r="V70" s="157">
        <f>ROUND(E70*U70,2)</f>
        <v>0</v>
      </c>
      <c r="W70" s="157"/>
      <c r="X70" s="157" t="s">
        <v>220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221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54"/>
      <c r="B71" s="155"/>
      <c r="C71" s="256"/>
      <c r="D71" s="257"/>
      <c r="E71" s="257"/>
      <c r="F71" s="257"/>
      <c r="G71" s="2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198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68">
        <v>30</v>
      </c>
      <c r="B72" s="169" t="s">
        <v>976</v>
      </c>
      <c r="C72" s="179" t="s">
        <v>977</v>
      </c>
      <c r="D72" s="170" t="s">
        <v>284</v>
      </c>
      <c r="E72" s="171">
        <v>185</v>
      </c>
      <c r="F72" s="172"/>
      <c r="G72" s="173">
        <f>ROUND(E72*F72,2)</f>
        <v>0</v>
      </c>
      <c r="H72" s="172"/>
      <c r="I72" s="173">
        <f>ROUND(E72*H72,2)</f>
        <v>0</v>
      </c>
      <c r="J72" s="172"/>
      <c r="K72" s="173">
        <f>ROUND(E72*J72,2)</f>
        <v>0</v>
      </c>
      <c r="L72" s="173">
        <v>21</v>
      </c>
      <c r="M72" s="173">
        <f>G72*(1+L72/100)</f>
        <v>0</v>
      </c>
      <c r="N72" s="173">
        <v>0</v>
      </c>
      <c r="O72" s="173">
        <f>ROUND(E72*N72,2)</f>
        <v>0</v>
      </c>
      <c r="P72" s="173">
        <v>0</v>
      </c>
      <c r="Q72" s="173">
        <f>ROUND(E72*P72,2)</f>
        <v>0</v>
      </c>
      <c r="R72" s="173"/>
      <c r="S72" s="173" t="s">
        <v>219</v>
      </c>
      <c r="T72" s="174" t="s">
        <v>193</v>
      </c>
      <c r="U72" s="157">
        <v>0</v>
      </c>
      <c r="V72" s="157">
        <f>ROUND(E72*U72,2)</f>
        <v>0</v>
      </c>
      <c r="W72" s="157"/>
      <c r="X72" s="157" t="s">
        <v>220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221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54"/>
      <c r="B73" s="155"/>
      <c r="C73" s="256"/>
      <c r="D73" s="257"/>
      <c r="E73" s="257"/>
      <c r="F73" s="257"/>
      <c r="G73" s="2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198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68">
        <v>31</v>
      </c>
      <c r="B74" s="169" t="s">
        <v>978</v>
      </c>
      <c r="C74" s="179" t="s">
        <v>979</v>
      </c>
      <c r="D74" s="170" t="s">
        <v>284</v>
      </c>
      <c r="E74" s="171">
        <v>15</v>
      </c>
      <c r="F74" s="172"/>
      <c r="G74" s="173">
        <f>ROUND(E74*F74,2)</f>
        <v>0</v>
      </c>
      <c r="H74" s="172"/>
      <c r="I74" s="173">
        <f>ROUND(E74*H74,2)</f>
        <v>0</v>
      </c>
      <c r="J74" s="172"/>
      <c r="K74" s="173">
        <f>ROUND(E74*J74,2)</f>
        <v>0</v>
      </c>
      <c r="L74" s="173">
        <v>21</v>
      </c>
      <c r="M74" s="173">
        <f>G74*(1+L74/100)</f>
        <v>0</v>
      </c>
      <c r="N74" s="173">
        <v>0</v>
      </c>
      <c r="O74" s="173">
        <f>ROUND(E74*N74,2)</f>
        <v>0</v>
      </c>
      <c r="P74" s="173">
        <v>0</v>
      </c>
      <c r="Q74" s="173">
        <f>ROUND(E74*P74,2)</f>
        <v>0</v>
      </c>
      <c r="R74" s="173"/>
      <c r="S74" s="173" t="s">
        <v>219</v>
      </c>
      <c r="T74" s="174" t="s">
        <v>193</v>
      </c>
      <c r="U74" s="157">
        <v>0</v>
      </c>
      <c r="V74" s="157">
        <f>ROUND(E74*U74,2)</f>
        <v>0</v>
      </c>
      <c r="W74" s="157"/>
      <c r="X74" s="157" t="s">
        <v>220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221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54"/>
      <c r="B75" s="155"/>
      <c r="C75" s="256"/>
      <c r="D75" s="257"/>
      <c r="E75" s="257"/>
      <c r="F75" s="257"/>
      <c r="G75" s="2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198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68">
        <v>32</v>
      </c>
      <c r="B76" s="169" t="s">
        <v>980</v>
      </c>
      <c r="C76" s="179" t="s">
        <v>981</v>
      </c>
      <c r="D76" s="170" t="s">
        <v>284</v>
      </c>
      <c r="E76" s="171">
        <v>8</v>
      </c>
      <c r="F76" s="172"/>
      <c r="G76" s="173">
        <f>ROUND(E76*F76,2)</f>
        <v>0</v>
      </c>
      <c r="H76" s="172"/>
      <c r="I76" s="173">
        <f>ROUND(E76*H76,2)</f>
        <v>0</v>
      </c>
      <c r="J76" s="172"/>
      <c r="K76" s="173">
        <f>ROUND(E76*J76,2)</f>
        <v>0</v>
      </c>
      <c r="L76" s="173">
        <v>21</v>
      </c>
      <c r="M76" s="173">
        <f>G76*(1+L76/100)</f>
        <v>0</v>
      </c>
      <c r="N76" s="173">
        <v>0</v>
      </c>
      <c r="O76" s="173">
        <f>ROUND(E76*N76,2)</f>
        <v>0</v>
      </c>
      <c r="P76" s="173">
        <v>0</v>
      </c>
      <c r="Q76" s="173">
        <f>ROUND(E76*P76,2)</f>
        <v>0</v>
      </c>
      <c r="R76" s="173"/>
      <c r="S76" s="173" t="s">
        <v>219</v>
      </c>
      <c r="T76" s="174" t="s">
        <v>193</v>
      </c>
      <c r="U76" s="157">
        <v>0</v>
      </c>
      <c r="V76" s="157">
        <f>ROUND(E76*U76,2)</f>
        <v>0</v>
      </c>
      <c r="W76" s="157"/>
      <c r="X76" s="157" t="s">
        <v>220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221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54"/>
      <c r="B77" s="155"/>
      <c r="C77" s="256"/>
      <c r="D77" s="257"/>
      <c r="E77" s="257"/>
      <c r="F77" s="257"/>
      <c r="G77" s="2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198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68">
        <v>33</v>
      </c>
      <c r="B78" s="169" t="s">
        <v>982</v>
      </c>
      <c r="C78" s="179" t="s">
        <v>983</v>
      </c>
      <c r="D78" s="170" t="s">
        <v>284</v>
      </c>
      <c r="E78" s="171">
        <v>20</v>
      </c>
      <c r="F78" s="172"/>
      <c r="G78" s="173">
        <f>ROUND(E78*F78,2)</f>
        <v>0</v>
      </c>
      <c r="H78" s="172"/>
      <c r="I78" s="173">
        <f>ROUND(E78*H78,2)</f>
        <v>0</v>
      </c>
      <c r="J78" s="172"/>
      <c r="K78" s="173">
        <f>ROUND(E78*J78,2)</f>
        <v>0</v>
      </c>
      <c r="L78" s="173">
        <v>21</v>
      </c>
      <c r="M78" s="173">
        <f>G78*(1+L78/100)</f>
        <v>0</v>
      </c>
      <c r="N78" s="173">
        <v>0</v>
      </c>
      <c r="O78" s="173">
        <f>ROUND(E78*N78,2)</f>
        <v>0</v>
      </c>
      <c r="P78" s="173">
        <v>0</v>
      </c>
      <c r="Q78" s="173">
        <f>ROUND(E78*P78,2)</f>
        <v>0</v>
      </c>
      <c r="R78" s="173"/>
      <c r="S78" s="173" t="s">
        <v>219</v>
      </c>
      <c r="T78" s="174" t="s">
        <v>193</v>
      </c>
      <c r="U78" s="157">
        <v>0</v>
      </c>
      <c r="V78" s="157">
        <f>ROUND(E78*U78,2)</f>
        <v>0</v>
      </c>
      <c r="W78" s="157"/>
      <c r="X78" s="157" t="s">
        <v>220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221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54"/>
      <c r="B79" s="155"/>
      <c r="C79" s="256"/>
      <c r="D79" s="257"/>
      <c r="E79" s="257"/>
      <c r="F79" s="257"/>
      <c r="G79" s="2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198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68">
        <v>34</v>
      </c>
      <c r="B80" s="169" t="s">
        <v>984</v>
      </c>
      <c r="C80" s="179" t="s">
        <v>985</v>
      </c>
      <c r="D80" s="170" t="s">
        <v>284</v>
      </c>
      <c r="E80" s="171">
        <v>15</v>
      </c>
      <c r="F80" s="172"/>
      <c r="G80" s="173">
        <f>ROUND(E80*F80,2)</f>
        <v>0</v>
      </c>
      <c r="H80" s="172"/>
      <c r="I80" s="173">
        <f>ROUND(E80*H80,2)</f>
        <v>0</v>
      </c>
      <c r="J80" s="172"/>
      <c r="K80" s="173">
        <f>ROUND(E80*J80,2)</f>
        <v>0</v>
      </c>
      <c r="L80" s="173">
        <v>21</v>
      </c>
      <c r="M80" s="173">
        <f>G80*(1+L80/100)</f>
        <v>0</v>
      </c>
      <c r="N80" s="173">
        <v>0</v>
      </c>
      <c r="O80" s="173">
        <f>ROUND(E80*N80,2)</f>
        <v>0</v>
      </c>
      <c r="P80" s="173">
        <v>0</v>
      </c>
      <c r="Q80" s="173">
        <f>ROUND(E80*P80,2)</f>
        <v>0</v>
      </c>
      <c r="R80" s="173"/>
      <c r="S80" s="173" t="s">
        <v>219</v>
      </c>
      <c r="T80" s="174" t="s">
        <v>193</v>
      </c>
      <c r="U80" s="157">
        <v>0</v>
      </c>
      <c r="V80" s="157">
        <f>ROUND(E80*U80,2)</f>
        <v>0</v>
      </c>
      <c r="W80" s="157"/>
      <c r="X80" s="157" t="s">
        <v>220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221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54"/>
      <c r="B81" s="155"/>
      <c r="C81" s="256"/>
      <c r="D81" s="257"/>
      <c r="E81" s="257"/>
      <c r="F81" s="257"/>
      <c r="G81" s="2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198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68">
        <v>35</v>
      </c>
      <c r="B82" s="169" t="s">
        <v>986</v>
      </c>
      <c r="C82" s="179" t="s">
        <v>987</v>
      </c>
      <c r="D82" s="170" t="s">
        <v>352</v>
      </c>
      <c r="E82" s="171">
        <v>1</v>
      </c>
      <c r="F82" s="172"/>
      <c r="G82" s="173">
        <f>ROUND(E82*F82,2)</f>
        <v>0</v>
      </c>
      <c r="H82" s="172"/>
      <c r="I82" s="173">
        <f>ROUND(E82*H82,2)</f>
        <v>0</v>
      </c>
      <c r="J82" s="172"/>
      <c r="K82" s="173">
        <f>ROUND(E82*J82,2)</f>
        <v>0</v>
      </c>
      <c r="L82" s="173">
        <v>21</v>
      </c>
      <c r="M82" s="173">
        <f>G82*(1+L82/100)</f>
        <v>0</v>
      </c>
      <c r="N82" s="173">
        <v>0</v>
      </c>
      <c r="O82" s="173">
        <f>ROUND(E82*N82,2)</f>
        <v>0</v>
      </c>
      <c r="P82" s="173">
        <v>0</v>
      </c>
      <c r="Q82" s="173">
        <f>ROUND(E82*P82,2)</f>
        <v>0</v>
      </c>
      <c r="R82" s="173"/>
      <c r="S82" s="173" t="s">
        <v>219</v>
      </c>
      <c r="T82" s="174" t="s">
        <v>193</v>
      </c>
      <c r="U82" s="157">
        <v>0</v>
      </c>
      <c r="V82" s="157">
        <f>ROUND(E82*U82,2)</f>
        <v>0</v>
      </c>
      <c r="W82" s="157"/>
      <c r="X82" s="157" t="s">
        <v>220</v>
      </c>
      <c r="Y82" s="147"/>
      <c r="Z82" s="147"/>
      <c r="AA82" s="147"/>
      <c r="AB82" s="147"/>
      <c r="AC82" s="147"/>
      <c r="AD82" s="147"/>
      <c r="AE82" s="147"/>
      <c r="AF82" s="147"/>
      <c r="AG82" s="147" t="s">
        <v>221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54"/>
      <c r="B83" s="155"/>
      <c r="C83" s="256"/>
      <c r="D83" s="257"/>
      <c r="E83" s="257"/>
      <c r="F83" s="257"/>
      <c r="G83" s="2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198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68">
        <v>36</v>
      </c>
      <c r="B84" s="169" t="s">
        <v>988</v>
      </c>
      <c r="C84" s="179" t="s">
        <v>989</v>
      </c>
      <c r="D84" s="170" t="s">
        <v>284</v>
      </c>
      <c r="E84" s="171">
        <v>8</v>
      </c>
      <c r="F84" s="172"/>
      <c r="G84" s="173">
        <f>ROUND(E84*F84,2)</f>
        <v>0</v>
      </c>
      <c r="H84" s="172"/>
      <c r="I84" s="173">
        <f>ROUND(E84*H84,2)</f>
        <v>0</v>
      </c>
      <c r="J84" s="172"/>
      <c r="K84" s="173">
        <f>ROUND(E84*J84,2)</f>
        <v>0</v>
      </c>
      <c r="L84" s="173">
        <v>21</v>
      </c>
      <c r="M84" s="173">
        <f>G84*(1+L84/100)</f>
        <v>0</v>
      </c>
      <c r="N84" s="173">
        <v>0</v>
      </c>
      <c r="O84" s="173">
        <f>ROUND(E84*N84,2)</f>
        <v>0</v>
      </c>
      <c r="P84" s="173">
        <v>0</v>
      </c>
      <c r="Q84" s="173">
        <f>ROUND(E84*P84,2)</f>
        <v>0</v>
      </c>
      <c r="R84" s="173"/>
      <c r="S84" s="173" t="s">
        <v>219</v>
      </c>
      <c r="T84" s="174" t="s">
        <v>193</v>
      </c>
      <c r="U84" s="157">
        <v>0</v>
      </c>
      <c r="V84" s="157">
        <f>ROUND(E84*U84,2)</f>
        <v>0</v>
      </c>
      <c r="W84" s="157"/>
      <c r="X84" s="157" t="s">
        <v>220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221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54"/>
      <c r="B85" s="155"/>
      <c r="C85" s="256"/>
      <c r="D85" s="257"/>
      <c r="E85" s="257"/>
      <c r="F85" s="257"/>
      <c r="G85" s="2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198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68">
        <v>37</v>
      </c>
      <c r="B86" s="169" t="s">
        <v>990</v>
      </c>
      <c r="C86" s="179" t="s">
        <v>991</v>
      </c>
      <c r="D86" s="170" t="s">
        <v>284</v>
      </c>
      <c r="E86" s="171">
        <v>15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73">
        <v>0</v>
      </c>
      <c r="O86" s="173">
        <f>ROUND(E86*N86,2)</f>
        <v>0</v>
      </c>
      <c r="P86" s="173">
        <v>0</v>
      </c>
      <c r="Q86" s="173">
        <f>ROUND(E86*P86,2)</f>
        <v>0</v>
      </c>
      <c r="R86" s="173"/>
      <c r="S86" s="173" t="s">
        <v>219</v>
      </c>
      <c r="T86" s="174" t="s">
        <v>193</v>
      </c>
      <c r="U86" s="157">
        <v>0</v>
      </c>
      <c r="V86" s="157">
        <f>ROUND(E86*U86,2)</f>
        <v>0</v>
      </c>
      <c r="W86" s="157"/>
      <c r="X86" s="157" t="s">
        <v>220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221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54"/>
      <c r="B87" s="155"/>
      <c r="C87" s="256"/>
      <c r="D87" s="257"/>
      <c r="E87" s="257"/>
      <c r="F87" s="257"/>
      <c r="G87" s="2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198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68">
        <v>38</v>
      </c>
      <c r="B88" s="169" t="s">
        <v>992</v>
      </c>
      <c r="C88" s="179" t="s">
        <v>993</v>
      </c>
      <c r="D88" s="170" t="s">
        <v>284</v>
      </c>
      <c r="E88" s="171">
        <v>8</v>
      </c>
      <c r="F88" s="172"/>
      <c r="G88" s="173">
        <f>ROUND(E88*F88,2)</f>
        <v>0</v>
      </c>
      <c r="H88" s="172"/>
      <c r="I88" s="173">
        <f>ROUND(E88*H88,2)</f>
        <v>0</v>
      </c>
      <c r="J88" s="172"/>
      <c r="K88" s="173">
        <f>ROUND(E88*J88,2)</f>
        <v>0</v>
      </c>
      <c r="L88" s="173">
        <v>21</v>
      </c>
      <c r="M88" s="173">
        <f>G88*(1+L88/100)</f>
        <v>0</v>
      </c>
      <c r="N88" s="173">
        <v>0</v>
      </c>
      <c r="O88" s="173">
        <f>ROUND(E88*N88,2)</f>
        <v>0</v>
      </c>
      <c r="P88" s="173">
        <v>0</v>
      </c>
      <c r="Q88" s="173">
        <f>ROUND(E88*P88,2)</f>
        <v>0</v>
      </c>
      <c r="R88" s="173"/>
      <c r="S88" s="173" t="s">
        <v>219</v>
      </c>
      <c r="T88" s="174" t="s">
        <v>193</v>
      </c>
      <c r="U88" s="157">
        <v>0</v>
      </c>
      <c r="V88" s="157">
        <f>ROUND(E88*U88,2)</f>
        <v>0</v>
      </c>
      <c r="W88" s="157"/>
      <c r="X88" s="157" t="s">
        <v>220</v>
      </c>
      <c r="Y88" s="147"/>
      <c r="Z88" s="147"/>
      <c r="AA88" s="147"/>
      <c r="AB88" s="147"/>
      <c r="AC88" s="147"/>
      <c r="AD88" s="147"/>
      <c r="AE88" s="147"/>
      <c r="AF88" s="147"/>
      <c r="AG88" s="147" t="s">
        <v>221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5">
      <c r="A89" s="154"/>
      <c r="B89" s="155"/>
      <c r="C89" s="256"/>
      <c r="D89" s="257"/>
      <c r="E89" s="257"/>
      <c r="F89" s="257"/>
      <c r="G89" s="2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198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68">
        <v>39</v>
      </c>
      <c r="B90" s="169" t="s">
        <v>994</v>
      </c>
      <c r="C90" s="179" t="s">
        <v>995</v>
      </c>
      <c r="D90" s="170" t="s">
        <v>284</v>
      </c>
      <c r="E90" s="171">
        <v>10</v>
      </c>
      <c r="F90" s="172"/>
      <c r="G90" s="173">
        <f>ROUND(E90*F90,2)</f>
        <v>0</v>
      </c>
      <c r="H90" s="172"/>
      <c r="I90" s="173">
        <f>ROUND(E90*H90,2)</f>
        <v>0</v>
      </c>
      <c r="J90" s="172"/>
      <c r="K90" s="173">
        <f>ROUND(E90*J90,2)</f>
        <v>0</v>
      </c>
      <c r="L90" s="173">
        <v>21</v>
      </c>
      <c r="M90" s="173">
        <f>G90*(1+L90/100)</f>
        <v>0</v>
      </c>
      <c r="N90" s="173">
        <v>0</v>
      </c>
      <c r="O90" s="173">
        <f>ROUND(E90*N90,2)</f>
        <v>0</v>
      </c>
      <c r="P90" s="173">
        <v>0</v>
      </c>
      <c r="Q90" s="173">
        <f>ROUND(E90*P90,2)</f>
        <v>0</v>
      </c>
      <c r="R90" s="173"/>
      <c r="S90" s="173" t="s">
        <v>219</v>
      </c>
      <c r="T90" s="174" t="s">
        <v>193</v>
      </c>
      <c r="U90" s="157">
        <v>0</v>
      </c>
      <c r="V90" s="157">
        <f>ROUND(E90*U90,2)</f>
        <v>0</v>
      </c>
      <c r="W90" s="157"/>
      <c r="X90" s="157" t="s">
        <v>220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221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54"/>
      <c r="B91" s="155"/>
      <c r="C91" s="256"/>
      <c r="D91" s="257"/>
      <c r="E91" s="257"/>
      <c r="F91" s="257"/>
      <c r="G91" s="2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198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68">
        <v>40</v>
      </c>
      <c r="B92" s="169" t="s">
        <v>996</v>
      </c>
      <c r="C92" s="179" t="s">
        <v>997</v>
      </c>
      <c r="D92" s="170" t="s">
        <v>352</v>
      </c>
      <c r="E92" s="171">
        <v>8</v>
      </c>
      <c r="F92" s="172"/>
      <c r="G92" s="173">
        <f>ROUND(E92*F92,2)</f>
        <v>0</v>
      </c>
      <c r="H92" s="172"/>
      <c r="I92" s="173">
        <f>ROUND(E92*H92,2)</f>
        <v>0</v>
      </c>
      <c r="J92" s="172"/>
      <c r="K92" s="173">
        <f>ROUND(E92*J92,2)</f>
        <v>0</v>
      </c>
      <c r="L92" s="173">
        <v>21</v>
      </c>
      <c r="M92" s="173">
        <f>G92*(1+L92/100)</f>
        <v>0</v>
      </c>
      <c r="N92" s="173">
        <v>0</v>
      </c>
      <c r="O92" s="173">
        <f>ROUND(E92*N92,2)</f>
        <v>0</v>
      </c>
      <c r="P92" s="173">
        <v>0</v>
      </c>
      <c r="Q92" s="173">
        <f>ROUND(E92*P92,2)</f>
        <v>0</v>
      </c>
      <c r="R92" s="173"/>
      <c r="S92" s="173" t="s">
        <v>219</v>
      </c>
      <c r="T92" s="174" t="s">
        <v>193</v>
      </c>
      <c r="U92" s="157">
        <v>0</v>
      </c>
      <c r="V92" s="157">
        <f>ROUND(E92*U92,2)</f>
        <v>0</v>
      </c>
      <c r="W92" s="157"/>
      <c r="X92" s="157" t="s">
        <v>220</v>
      </c>
      <c r="Y92" s="147"/>
      <c r="Z92" s="147"/>
      <c r="AA92" s="147"/>
      <c r="AB92" s="147"/>
      <c r="AC92" s="147"/>
      <c r="AD92" s="147"/>
      <c r="AE92" s="147"/>
      <c r="AF92" s="147"/>
      <c r="AG92" s="147" t="s">
        <v>221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54"/>
      <c r="B93" s="155"/>
      <c r="C93" s="256"/>
      <c r="D93" s="257"/>
      <c r="E93" s="257"/>
      <c r="F93" s="257"/>
      <c r="G93" s="2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198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68">
        <v>41</v>
      </c>
      <c r="B94" s="169" t="s">
        <v>998</v>
      </c>
      <c r="C94" s="179" t="s">
        <v>999</v>
      </c>
      <c r="D94" s="170" t="s">
        <v>352</v>
      </c>
      <c r="E94" s="171">
        <v>7</v>
      </c>
      <c r="F94" s="172"/>
      <c r="G94" s="173">
        <f>ROUND(E94*F94,2)</f>
        <v>0</v>
      </c>
      <c r="H94" s="172"/>
      <c r="I94" s="173">
        <f>ROUND(E94*H94,2)</f>
        <v>0</v>
      </c>
      <c r="J94" s="172"/>
      <c r="K94" s="173">
        <f>ROUND(E94*J94,2)</f>
        <v>0</v>
      </c>
      <c r="L94" s="173">
        <v>21</v>
      </c>
      <c r="M94" s="173">
        <f>G94*(1+L94/100)</f>
        <v>0</v>
      </c>
      <c r="N94" s="173">
        <v>0</v>
      </c>
      <c r="O94" s="173">
        <f>ROUND(E94*N94,2)</f>
        <v>0</v>
      </c>
      <c r="P94" s="173">
        <v>0</v>
      </c>
      <c r="Q94" s="173">
        <f>ROUND(E94*P94,2)</f>
        <v>0</v>
      </c>
      <c r="R94" s="173"/>
      <c r="S94" s="173" t="s">
        <v>219</v>
      </c>
      <c r="T94" s="174" t="s">
        <v>193</v>
      </c>
      <c r="U94" s="157">
        <v>0</v>
      </c>
      <c r="V94" s="157">
        <f>ROUND(E94*U94,2)</f>
        <v>0</v>
      </c>
      <c r="W94" s="157"/>
      <c r="X94" s="157" t="s">
        <v>220</v>
      </c>
      <c r="Y94" s="147"/>
      <c r="Z94" s="147"/>
      <c r="AA94" s="147"/>
      <c r="AB94" s="147"/>
      <c r="AC94" s="147"/>
      <c r="AD94" s="147"/>
      <c r="AE94" s="147"/>
      <c r="AF94" s="147"/>
      <c r="AG94" s="147" t="s">
        <v>221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54"/>
      <c r="B95" s="155"/>
      <c r="C95" s="256"/>
      <c r="D95" s="257"/>
      <c r="E95" s="257"/>
      <c r="F95" s="257"/>
      <c r="G95" s="2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198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68">
        <v>42</v>
      </c>
      <c r="B96" s="169" t="s">
        <v>1000</v>
      </c>
      <c r="C96" s="179" t="s">
        <v>1001</v>
      </c>
      <c r="D96" s="170" t="s">
        <v>352</v>
      </c>
      <c r="E96" s="171">
        <v>1</v>
      </c>
      <c r="F96" s="172"/>
      <c r="G96" s="173">
        <f>ROUND(E96*F96,2)</f>
        <v>0</v>
      </c>
      <c r="H96" s="172"/>
      <c r="I96" s="173">
        <f>ROUND(E96*H96,2)</f>
        <v>0</v>
      </c>
      <c r="J96" s="172"/>
      <c r="K96" s="173">
        <f>ROUND(E96*J96,2)</f>
        <v>0</v>
      </c>
      <c r="L96" s="173">
        <v>21</v>
      </c>
      <c r="M96" s="173">
        <f>G96*(1+L96/100)</f>
        <v>0</v>
      </c>
      <c r="N96" s="173">
        <v>0</v>
      </c>
      <c r="O96" s="173">
        <f>ROUND(E96*N96,2)</f>
        <v>0</v>
      </c>
      <c r="P96" s="173">
        <v>0</v>
      </c>
      <c r="Q96" s="173">
        <f>ROUND(E96*P96,2)</f>
        <v>0</v>
      </c>
      <c r="R96" s="173"/>
      <c r="S96" s="173" t="s">
        <v>219</v>
      </c>
      <c r="T96" s="174" t="s">
        <v>193</v>
      </c>
      <c r="U96" s="157">
        <v>0</v>
      </c>
      <c r="V96" s="157">
        <f>ROUND(E96*U96,2)</f>
        <v>0</v>
      </c>
      <c r="W96" s="157"/>
      <c r="X96" s="157" t="s">
        <v>220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221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54"/>
      <c r="B97" s="155"/>
      <c r="C97" s="256"/>
      <c r="D97" s="257"/>
      <c r="E97" s="257"/>
      <c r="F97" s="257"/>
      <c r="G97" s="2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198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68">
        <v>43</v>
      </c>
      <c r="B98" s="169" t="s">
        <v>1002</v>
      </c>
      <c r="C98" s="179" t="s">
        <v>1003</v>
      </c>
      <c r="D98" s="170" t="s">
        <v>352</v>
      </c>
      <c r="E98" s="171">
        <v>3</v>
      </c>
      <c r="F98" s="172"/>
      <c r="G98" s="173">
        <f>ROUND(E98*F98,2)</f>
        <v>0</v>
      </c>
      <c r="H98" s="172"/>
      <c r="I98" s="173">
        <f>ROUND(E98*H98,2)</f>
        <v>0</v>
      </c>
      <c r="J98" s="172"/>
      <c r="K98" s="173">
        <f>ROUND(E98*J98,2)</f>
        <v>0</v>
      </c>
      <c r="L98" s="173">
        <v>21</v>
      </c>
      <c r="M98" s="173">
        <f>G98*(1+L98/100)</f>
        <v>0</v>
      </c>
      <c r="N98" s="173">
        <v>0</v>
      </c>
      <c r="O98" s="173">
        <f>ROUND(E98*N98,2)</f>
        <v>0</v>
      </c>
      <c r="P98" s="173">
        <v>0</v>
      </c>
      <c r="Q98" s="173">
        <f>ROUND(E98*P98,2)</f>
        <v>0</v>
      </c>
      <c r="R98" s="173"/>
      <c r="S98" s="173" t="s">
        <v>219</v>
      </c>
      <c r="T98" s="174" t="s">
        <v>193</v>
      </c>
      <c r="U98" s="157">
        <v>0</v>
      </c>
      <c r="V98" s="157">
        <f>ROUND(E98*U98,2)</f>
        <v>0</v>
      </c>
      <c r="W98" s="157"/>
      <c r="X98" s="157" t="s">
        <v>220</v>
      </c>
      <c r="Y98" s="147"/>
      <c r="Z98" s="147"/>
      <c r="AA98" s="147"/>
      <c r="AB98" s="147"/>
      <c r="AC98" s="147"/>
      <c r="AD98" s="147"/>
      <c r="AE98" s="147"/>
      <c r="AF98" s="147"/>
      <c r="AG98" s="147" t="s">
        <v>221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54"/>
      <c r="B99" s="155"/>
      <c r="C99" s="256"/>
      <c r="D99" s="257"/>
      <c r="E99" s="257"/>
      <c r="F99" s="257"/>
      <c r="G99" s="2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198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68">
        <v>44</v>
      </c>
      <c r="B100" s="169" t="s">
        <v>1004</v>
      </c>
      <c r="C100" s="179" t="s">
        <v>1005</v>
      </c>
      <c r="D100" s="170" t="s">
        <v>284</v>
      </c>
      <c r="E100" s="171">
        <v>6</v>
      </c>
      <c r="F100" s="172"/>
      <c r="G100" s="173">
        <f>ROUND(E100*F100,2)</f>
        <v>0</v>
      </c>
      <c r="H100" s="172"/>
      <c r="I100" s="173">
        <f>ROUND(E100*H100,2)</f>
        <v>0</v>
      </c>
      <c r="J100" s="172"/>
      <c r="K100" s="173">
        <f>ROUND(E100*J100,2)</f>
        <v>0</v>
      </c>
      <c r="L100" s="173">
        <v>21</v>
      </c>
      <c r="M100" s="173">
        <f>G100*(1+L100/100)</f>
        <v>0</v>
      </c>
      <c r="N100" s="173">
        <v>0</v>
      </c>
      <c r="O100" s="173">
        <f>ROUND(E100*N100,2)</f>
        <v>0</v>
      </c>
      <c r="P100" s="173">
        <v>0</v>
      </c>
      <c r="Q100" s="173">
        <f>ROUND(E100*P100,2)</f>
        <v>0</v>
      </c>
      <c r="R100" s="173"/>
      <c r="S100" s="173" t="s">
        <v>219</v>
      </c>
      <c r="T100" s="174" t="s">
        <v>193</v>
      </c>
      <c r="U100" s="157">
        <v>0</v>
      </c>
      <c r="V100" s="157">
        <f>ROUND(E100*U100,2)</f>
        <v>0</v>
      </c>
      <c r="W100" s="157"/>
      <c r="X100" s="157" t="s">
        <v>220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221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54"/>
      <c r="B101" s="155"/>
      <c r="C101" s="256"/>
      <c r="D101" s="257"/>
      <c r="E101" s="257"/>
      <c r="F101" s="257"/>
      <c r="G101" s="2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198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68">
        <v>45</v>
      </c>
      <c r="B102" s="169" t="s">
        <v>1006</v>
      </c>
      <c r="C102" s="179" t="s">
        <v>1007</v>
      </c>
      <c r="D102" s="170" t="s">
        <v>921</v>
      </c>
      <c r="E102" s="171">
        <v>1</v>
      </c>
      <c r="F102" s="172"/>
      <c r="G102" s="173">
        <f>ROUND(E102*F102,2)</f>
        <v>0</v>
      </c>
      <c r="H102" s="172"/>
      <c r="I102" s="173">
        <f>ROUND(E102*H102,2)</f>
        <v>0</v>
      </c>
      <c r="J102" s="172"/>
      <c r="K102" s="173">
        <f>ROUND(E102*J102,2)</f>
        <v>0</v>
      </c>
      <c r="L102" s="173">
        <v>21</v>
      </c>
      <c r="M102" s="173">
        <f>G102*(1+L102/100)</f>
        <v>0</v>
      </c>
      <c r="N102" s="173">
        <v>0</v>
      </c>
      <c r="O102" s="173">
        <f>ROUND(E102*N102,2)</f>
        <v>0</v>
      </c>
      <c r="P102" s="173">
        <v>0</v>
      </c>
      <c r="Q102" s="173">
        <f>ROUND(E102*P102,2)</f>
        <v>0</v>
      </c>
      <c r="R102" s="173"/>
      <c r="S102" s="173" t="s">
        <v>219</v>
      </c>
      <c r="T102" s="174" t="s">
        <v>193</v>
      </c>
      <c r="U102" s="157">
        <v>0</v>
      </c>
      <c r="V102" s="157">
        <f>ROUND(E102*U102,2)</f>
        <v>0</v>
      </c>
      <c r="W102" s="157"/>
      <c r="X102" s="157" t="s">
        <v>220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221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54"/>
      <c r="B103" s="155"/>
      <c r="C103" s="256"/>
      <c r="D103" s="257"/>
      <c r="E103" s="257"/>
      <c r="F103" s="257"/>
      <c r="G103" s="2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198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68">
        <v>46</v>
      </c>
      <c r="B104" s="169" t="s">
        <v>1008</v>
      </c>
      <c r="C104" s="179" t="s">
        <v>1009</v>
      </c>
      <c r="D104" s="170" t="s">
        <v>921</v>
      </c>
      <c r="E104" s="171">
        <v>1</v>
      </c>
      <c r="F104" s="172"/>
      <c r="G104" s="173">
        <f>ROUND(E104*F104,2)</f>
        <v>0</v>
      </c>
      <c r="H104" s="172"/>
      <c r="I104" s="173">
        <f>ROUND(E104*H104,2)</f>
        <v>0</v>
      </c>
      <c r="J104" s="172"/>
      <c r="K104" s="173">
        <f>ROUND(E104*J104,2)</f>
        <v>0</v>
      </c>
      <c r="L104" s="173">
        <v>21</v>
      </c>
      <c r="M104" s="173">
        <f>G104*(1+L104/100)</f>
        <v>0</v>
      </c>
      <c r="N104" s="173">
        <v>0</v>
      </c>
      <c r="O104" s="173">
        <f>ROUND(E104*N104,2)</f>
        <v>0</v>
      </c>
      <c r="P104" s="173">
        <v>0</v>
      </c>
      <c r="Q104" s="173">
        <f>ROUND(E104*P104,2)</f>
        <v>0</v>
      </c>
      <c r="R104" s="173"/>
      <c r="S104" s="173" t="s">
        <v>219</v>
      </c>
      <c r="T104" s="174" t="s">
        <v>193</v>
      </c>
      <c r="U104" s="157">
        <v>0</v>
      </c>
      <c r="V104" s="157">
        <f>ROUND(E104*U104,2)</f>
        <v>0</v>
      </c>
      <c r="W104" s="157"/>
      <c r="X104" s="157" t="s">
        <v>220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221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54"/>
      <c r="B105" s="155"/>
      <c r="C105" s="256"/>
      <c r="D105" s="257"/>
      <c r="E105" s="257"/>
      <c r="F105" s="257"/>
      <c r="G105" s="2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198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ht="20.399999999999999" outlineLevel="1" x14ac:dyDescent="0.25">
      <c r="A106" s="168">
        <v>47</v>
      </c>
      <c r="B106" s="169" t="s">
        <v>1010</v>
      </c>
      <c r="C106" s="179" t="s">
        <v>1011</v>
      </c>
      <c r="D106" s="170" t="s">
        <v>352</v>
      </c>
      <c r="E106" s="171">
        <v>1</v>
      </c>
      <c r="F106" s="172"/>
      <c r="G106" s="173">
        <f>ROUND(E106*F106,2)</f>
        <v>0</v>
      </c>
      <c r="H106" s="172"/>
      <c r="I106" s="173">
        <f>ROUND(E106*H106,2)</f>
        <v>0</v>
      </c>
      <c r="J106" s="172"/>
      <c r="K106" s="173">
        <f>ROUND(E106*J106,2)</f>
        <v>0</v>
      </c>
      <c r="L106" s="173">
        <v>21</v>
      </c>
      <c r="M106" s="173">
        <f>G106*(1+L106/100)</f>
        <v>0</v>
      </c>
      <c r="N106" s="173">
        <v>0</v>
      </c>
      <c r="O106" s="173">
        <f>ROUND(E106*N106,2)</f>
        <v>0</v>
      </c>
      <c r="P106" s="173">
        <v>0</v>
      </c>
      <c r="Q106" s="173">
        <f>ROUND(E106*P106,2)</f>
        <v>0</v>
      </c>
      <c r="R106" s="173"/>
      <c r="S106" s="173" t="s">
        <v>219</v>
      </c>
      <c r="T106" s="174" t="s">
        <v>193</v>
      </c>
      <c r="U106" s="157">
        <v>0</v>
      </c>
      <c r="V106" s="157">
        <f>ROUND(E106*U106,2)</f>
        <v>0</v>
      </c>
      <c r="W106" s="157"/>
      <c r="X106" s="157" t="s">
        <v>220</v>
      </c>
      <c r="Y106" s="147"/>
      <c r="Z106" s="147"/>
      <c r="AA106" s="147"/>
      <c r="AB106" s="147"/>
      <c r="AC106" s="147"/>
      <c r="AD106" s="147"/>
      <c r="AE106" s="147"/>
      <c r="AF106" s="147"/>
      <c r="AG106" s="147" t="s">
        <v>221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54"/>
      <c r="B107" s="155"/>
      <c r="C107" s="256"/>
      <c r="D107" s="257"/>
      <c r="E107" s="257"/>
      <c r="F107" s="257"/>
      <c r="G107" s="2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198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x14ac:dyDescent="0.25">
      <c r="A108" s="162" t="s">
        <v>187</v>
      </c>
      <c r="B108" s="163" t="s">
        <v>153</v>
      </c>
      <c r="C108" s="178" t="s">
        <v>154</v>
      </c>
      <c r="D108" s="164"/>
      <c r="E108" s="165"/>
      <c r="F108" s="166"/>
      <c r="G108" s="166">
        <f>SUMIF(AG109:AG129,"&lt;&gt;NOR",G109:G129)</f>
        <v>0</v>
      </c>
      <c r="H108" s="166"/>
      <c r="I108" s="166">
        <f>SUM(I109:I129)</f>
        <v>0</v>
      </c>
      <c r="J108" s="166"/>
      <c r="K108" s="166">
        <f>SUM(K109:K129)</f>
        <v>0</v>
      </c>
      <c r="L108" s="166"/>
      <c r="M108" s="166">
        <f>SUM(M109:M129)</f>
        <v>0</v>
      </c>
      <c r="N108" s="166"/>
      <c r="O108" s="166">
        <f>SUM(O109:O129)</f>
        <v>0</v>
      </c>
      <c r="P108" s="166"/>
      <c r="Q108" s="166">
        <f>SUM(Q109:Q129)</f>
        <v>0</v>
      </c>
      <c r="R108" s="166"/>
      <c r="S108" s="166"/>
      <c r="T108" s="167"/>
      <c r="U108" s="161"/>
      <c r="V108" s="161">
        <f>SUM(V109:V129)</f>
        <v>0</v>
      </c>
      <c r="W108" s="161"/>
      <c r="X108" s="161"/>
      <c r="AG108" t="s">
        <v>188</v>
      </c>
    </row>
    <row r="109" spans="1:60" outlineLevel="1" x14ac:dyDescent="0.25">
      <c r="A109" s="168">
        <v>48</v>
      </c>
      <c r="B109" s="169" t="s">
        <v>1012</v>
      </c>
      <c r="C109" s="179" t="s">
        <v>1013</v>
      </c>
      <c r="D109" s="170" t="s">
        <v>921</v>
      </c>
      <c r="E109" s="171">
        <v>1</v>
      </c>
      <c r="F109" s="172"/>
      <c r="G109" s="173">
        <f>ROUND(E109*F109,2)</f>
        <v>0</v>
      </c>
      <c r="H109" s="172"/>
      <c r="I109" s="173">
        <f>ROUND(E109*H109,2)</f>
        <v>0</v>
      </c>
      <c r="J109" s="172"/>
      <c r="K109" s="173">
        <f>ROUND(E109*J109,2)</f>
        <v>0</v>
      </c>
      <c r="L109" s="173">
        <v>21</v>
      </c>
      <c r="M109" s="173">
        <f>G109*(1+L109/100)</f>
        <v>0</v>
      </c>
      <c r="N109" s="173">
        <v>0</v>
      </c>
      <c r="O109" s="173">
        <f>ROUND(E109*N109,2)</f>
        <v>0</v>
      </c>
      <c r="P109" s="173">
        <v>0</v>
      </c>
      <c r="Q109" s="173">
        <f>ROUND(E109*P109,2)</f>
        <v>0</v>
      </c>
      <c r="R109" s="173"/>
      <c r="S109" s="173" t="s">
        <v>219</v>
      </c>
      <c r="T109" s="174" t="s">
        <v>193</v>
      </c>
      <c r="U109" s="157">
        <v>0</v>
      </c>
      <c r="V109" s="157">
        <f>ROUND(E109*U109,2)</f>
        <v>0</v>
      </c>
      <c r="W109" s="157"/>
      <c r="X109" s="157" t="s">
        <v>220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221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54"/>
      <c r="B110" s="155"/>
      <c r="C110" s="256"/>
      <c r="D110" s="257"/>
      <c r="E110" s="257"/>
      <c r="F110" s="257"/>
      <c r="G110" s="2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198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68">
        <v>49</v>
      </c>
      <c r="B111" s="169" t="s">
        <v>1014</v>
      </c>
      <c r="C111" s="179" t="s">
        <v>1015</v>
      </c>
      <c r="D111" s="170" t="s">
        <v>921</v>
      </c>
      <c r="E111" s="171">
        <v>1</v>
      </c>
      <c r="F111" s="172"/>
      <c r="G111" s="173">
        <f>ROUND(E111*F111,2)</f>
        <v>0</v>
      </c>
      <c r="H111" s="172"/>
      <c r="I111" s="173">
        <f>ROUND(E111*H111,2)</f>
        <v>0</v>
      </c>
      <c r="J111" s="172"/>
      <c r="K111" s="173">
        <f>ROUND(E111*J111,2)</f>
        <v>0</v>
      </c>
      <c r="L111" s="173">
        <v>21</v>
      </c>
      <c r="M111" s="173">
        <f>G111*(1+L111/100)</f>
        <v>0</v>
      </c>
      <c r="N111" s="173">
        <v>0</v>
      </c>
      <c r="O111" s="173">
        <f>ROUND(E111*N111,2)</f>
        <v>0</v>
      </c>
      <c r="P111" s="173">
        <v>0</v>
      </c>
      <c r="Q111" s="173">
        <f>ROUND(E111*P111,2)</f>
        <v>0</v>
      </c>
      <c r="R111" s="173"/>
      <c r="S111" s="173" t="s">
        <v>219</v>
      </c>
      <c r="T111" s="174" t="s">
        <v>193</v>
      </c>
      <c r="U111" s="157">
        <v>0</v>
      </c>
      <c r="V111" s="157">
        <f>ROUND(E111*U111,2)</f>
        <v>0</v>
      </c>
      <c r="W111" s="157"/>
      <c r="X111" s="157" t="s">
        <v>220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221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54"/>
      <c r="B112" s="155"/>
      <c r="C112" s="256"/>
      <c r="D112" s="257"/>
      <c r="E112" s="257"/>
      <c r="F112" s="257"/>
      <c r="G112" s="2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198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5">
      <c r="A113" s="168">
        <v>50</v>
      </c>
      <c r="B113" s="169" t="s">
        <v>1016</v>
      </c>
      <c r="C113" s="179" t="s">
        <v>1017</v>
      </c>
      <c r="D113" s="170" t="s">
        <v>921</v>
      </c>
      <c r="E113" s="171">
        <v>1</v>
      </c>
      <c r="F113" s="172"/>
      <c r="G113" s="173">
        <f>ROUND(E113*F113,2)</f>
        <v>0</v>
      </c>
      <c r="H113" s="172"/>
      <c r="I113" s="173">
        <f>ROUND(E113*H113,2)</f>
        <v>0</v>
      </c>
      <c r="J113" s="172"/>
      <c r="K113" s="173">
        <f>ROUND(E113*J113,2)</f>
        <v>0</v>
      </c>
      <c r="L113" s="173">
        <v>21</v>
      </c>
      <c r="M113" s="173">
        <f>G113*(1+L113/100)</f>
        <v>0</v>
      </c>
      <c r="N113" s="173">
        <v>0</v>
      </c>
      <c r="O113" s="173">
        <f>ROUND(E113*N113,2)</f>
        <v>0</v>
      </c>
      <c r="P113" s="173">
        <v>0</v>
      </c>
      <c r="Q113" s="173">
        <f>ROUND(E113*P113,2)</f>
        <v>0</v>
      </c>
      <c r="R113" s="173"/>
      <c r="S113" s="173" t="s">
        <v>219</v>
      </c>
      <c r="T113" s="174" t="s">
        <v>193</v>
      </c>
      <c r="U113" s="157">
        <v>0</v>
      </c>
      <c r="V113" s="157">
        <f>ROUND(E113*U113,2)</f>
        <v>0</v>
      </c>
      <c r="W113" s="157"/>
      <c r="X113" s="157" t="s">
        <v>220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221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54"/>
      <c r="B114" s="155"/>
      <c r="C114" s="256"/>
      <c r="D114" s="257"/>
      <c r="E114" s="257"/>
      <c r="F114" s="257"/>
      <c r="G114" s="2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198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20.399999999999999" outlineLevel="1" x14ac:dyDescent="0.25">
      <c r="A115" s="168">
        <v>51</v>
      </c>
      <c r="B115" s="169" t="s">
        <v>1018</v>
      </c>
      <c r="C115" s="179" t="s">
        <v>1019</v>
      </c>
      <c r="D115" s="170" t="s">
        <v>921</v>
      </c>
      <c r="E115" s="171">
        <v>1</v>
      </c>
      <c r="F115" s="172"/>
      <c r="G115" s="173">
        <f>ROUND(E115*F115,2)</f>
        <v>0</v>
      </c>
      <c r="H115" s="172"/>
      <c r="I115" s="173">
        <f>ROUND(E115*H115,2)</f>
        <v>0</v>
      </c>
      <c r="J115" s="172"/>
      <c r="K115" s="173">
        <f>ROUND(E115*J115,2)</f>
        <v>0</v>
      </c>
      <c r="L115" s="173">
        <v>21</v>
      </c>
      <c r="M115" s="173">
        <f>G115*(1+L115/100)</f>
        <v>0</v>
      </c>
      <c r="N115" s="173">
        <v>0</v>
      </c>
      <c r="O115" s="173">
        <f>ROUND(E115*N115,2)</f>
        <v>0</v>
      </c>
      <c r="P115" s="173">
        <v>0</v>
      </c>
      <c r="Q115" s="173">
        <f>ROUND(E115*P115,2)</f>
        <v>0</v>
      </c>
      <c r="R115" s="173"/>
      <c r="S115" s="173" t="s">
        <v>219</v>
      </c>
      <c r="T115" s="174" t="s">
        <v>193</v>
      </c>
      <c r="U115" s="157">
        <v>0</v>
      </c>
      <c r="V115" s="157">
        <f>ROUND(E115*U115,2)</f>
        <v>0</v>
      </c>
      <c r="W115" s="157"/>
      <c r="X115" s="157" t="s">
        <v>220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221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54"/>
      <c r="B116" s="155"/>
      <c r="C116" s="256"/>
      <c r="D116" s="257"/>
      <c r="E116" s="257"/>
      <c r="F116" s="257"/>
      <c r="G116" s="2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198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68">
        <v>52</v>
      </c>
      <c r="B117" s="169" t="s">
        <v>1020</v>
      </c>
      <c r="C117" s="179" t="s">
        <v>1021</v>
      </c>
      <c r="D117" s="170" t="s">
        <v>921</v>
      </c>
      <c r="E117" s="171">
        <v>1</v>
      </c>
      <c r="F117" s="172"/>
      <c r="G117" s="173">
        <f>ROUND(E117*F117,2)</f>
        <v>0</v>
      </c>
      <c r="H117" s="172"/>
      <c r="I117" s="173">
        <f>ROUND(E117*H117,2)</f>
        <v>0</v>
      </c>
      <c r="J117" s="172"/>
      <c r="K117" s="173">
        <f>ROUND(E117*J117,2)</f>
        <v>0</v>
      </c>
      <c r="L117" s="173">
        <v>21</v>
      </c>
      <c r="M117" s="173">
        <f>G117*(1+L117/100)</f>
        <v>0</v>
      </c>
      <c r="N117" s="173">
        <v>0</v>
      </c>
      <c r="O117" s="173">
        <f>ROUND(E117*N117,2)</f>
        <v>0</v>
      </c>
      <c r="P117" s="173">
        <v>0</v>
      </c>
      <c r="Q117" s="173">
        <f>ROUND(E117*P117,2)</f>
        <v>0</v>
      </c>
      <c r="R117" s="173"/>
      <c r="S117" s="173" t="s">
        <v>219</v>
      </c>
      <c r="T117" s="174" t="s">
        <v>193</v>
      </c>
      <c r="U117" s="157">
        <v>0</v>
      </c>
      <c r="V117" s="157">
        <f>ROUND(E117*U117,2)</f>
        <v>0</v>
      </c>
      <c r="W117" s="157"/>
      <c r="X117" s="157" t="s">
        <v>220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221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54"/>
      <c r="B118" s="155"/>
      <c r="C118" s="256"/>
      <c r="D118" s="257"/>
      <c r="E118" s="257"/>
      <c r="F118" s="257"/>
      <c r="G118" s="2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198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68">
        <v>53</v>
      </c>
      <c r="B119" s="169" t="s">
        <v>1022</v>
      </c>
      <c r="C119" s="179" t="s">
        <v>1023</v>
      </c>
      <c r="D119" s="170" t="s">
        <v>921</v>
      </c>
      <c r="E119" s="171">
        <v>1</v>
      </c>
      <c r="F119" s="172"/>
      <c r="G119" s="173">
        <f>ROUND(E119*F119,2)</f>
        <v>0</v>
      </c>
      <c r="H119" s="172"/>
      <c r="I119" s="173">
        <f>ROUND(E119*H119,2)</f>
        <v>0</v>
      </c>
      <c r="J119" s="172"/>
      <c r="K119" s="173">
        <f>ROUND(E119*J119,2)</f>
        <v>0</v>
      </c>
      <c r="L119" s="173">
        <v>21</v>
      </c>
      <c r="M119" s="173">
        <f>G119*(1+L119/100)</f>
        <v>0</v>
      </c>
      <c r="N119" s="173">
        <v>0</v>
      </c>
      <c r="O119" s="173">
        <f>ROUND(E119*N119,2)</f>
        <v>0</v>
      </c>
      <c r="P119" s="173">
        <v>0</v>
      </c>
      <c r="Q119" s="173">
        <f>ROUND(E119*P119,2)</f>
        <v>0</v>
      </c>
      <c r="R119" s="173"/>
      <c r="S119" s="173" t="s">
        <v>219</v>
      </c>
      <c r="T119" s="174" t="s">
        <v>193</v>
      </c>
      <c r="U119" s="157">
        <v>0</v>
      </c>
      <c r="V119" s="157">
        <f>ROUND(E119*U119,2)</f>
        <v>0</v>
      </c>
      <c r="W119" s="157"/>
      <c r="X119" s="157" t="s">
        <v>220</v>
      </c>
      <c r="Y119" s="147"/>
      <c r="Z119" s="147"/>
      <c r="AA119" s="147"/>
      <c r="AB119" s="147"/>
      <c r="AC119" s="147"/>
      <c r="AD119" s="147"/>
      <c r="AE119" s="147"/>
      <c r="AF119" s="147"/>
      <c r="AG119" s="147" t="s">
        <v>221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5">
      <c r="A120" s="154"/>
      <c r="B120" s="155"/>
      <c r="C120" s="256"/>
      <c r="D120" s="257"/>
      <c r="E120" s="257"/>
      <c r="F120" s="257"/>
      <c r="G120" s="2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198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5">
      <c r="A121" s="168">
        <v>54</v>
      </c>
      <c r="B121" s="169" t="s">
        <v>1024</v>
      </c>
      <c r="C121" s="179" t="s">
        <v>1025</v>
      </c>
      <c r="D121" s="170" t="s">
        <v>921</v>
      </c>
      <c r="E121" s="171">
        <v>1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73">
        <v>0</v>
      </c>
      <c r="O121" s="173">
        <f>ROUND(E121*N121,2)</f>
        <v>0</v>
      </c>
      <c r="P121" s="173">
        <v>0</v>
      </c>
      <c r="Q121" s="173">
        <f>ROUND(E121*P121,2)</f>
        <v>0</v>
      </c>
      <c r="R121" s="173"/>
      <c r="S121" s="173" t="s">
        <v>219</v>
      </c>
      <c r="T121" s="174" t="s">
        <v>193</v>
      </c>
      <c r="U121" s="157">
        <v>0</v>
      </c>
      <c r="V121" s="157">
        <f>ROUND(E121*U121,2)</f>
        <v>0</v>
      </c>
      <c r="W121" s="157"/>
      <c r="X121" s="157" t="s">
        <v>220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221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5">
      <c r="A122" s="154"/>
      <c r="B122" s="155"/>
      <c r="C122" s="256"/>
      <c r="D122" s="257"/>
      <c r="E122" s="257"/>
      <c r="F122" s="257"/>
      <c r="G122" s="2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198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ht="20.399999999999999" outlineLevel="1" x14ac:dyDescent="0.25">
      <c r="A123" s="168">
        <v>55</v>
      </c>
      <c r="B123" s="169" t="s">
        <v>1026</v>
      </c>
      <c r="C123" s="179" t="s">
        <v>1027</v>
      </c>
      <c r="D123" s="170" t="s">
        <v>921</v>
      </c>
      <c r="E123" s="171">
        <v>1</v>
      </c>
      <c r="F123" s="172"/>
      <c r="G123" s="173">
        <f>ROUND(E123*F123,2)</f>
        <v>0</v>
      </c>
      <c r="H123" s="172"/>
      <c r="I123" s="173">
        <f>ROUND(E123*H123,2)</f>
        <v>0</v>
      </c>
      <c r="J123" s="172"/>
      <c r="K123" s="173">
        <f>ROUND(E123*J123,2)</f>
        <v>0</v>
      </c>
      <c r="L123" s="173">
        <v>21</v>
      </c>
      <c r="M123" s="173">
        <f>G123*(1+L123/100)</f>
        <v>0</v>
      </c>
      <c r="N123" s="173">
        <v>0</v>
      </c>
      <c r="O123" s="173">
        <f>ROUND(E123*N123,2)</f>
        <v>0</v>
      </c>
      <c r="P123" s="173">
        <v>0</v>
      </c>
      <c r="Q123" s="173">
        <f>ROUND(E123*P123,2)</f>
        <v>0</v>
      </c>
      <c r="R123" s="173"/>
      <c r="S123" s="173" t="s">
        <v>219</v>
      </c>
      <c r="T123" s="174" t="s">
        <v>193</v>
      </c>
      <c r="U123" s="157">
        <v>0</v>
      </c>
      <c r="V123" s="157">
        <f>ROUND(E123*U123,2)</f>
        <v>0</v>
      </c>
      <c r="W123" s="157"/>
      <c r="X123" s="157" t="s">
        <v>220</v>
      </c>
      <c r="Y123" s="147"/>
      <c r="Z123" s="147"/>
      <c r="AA123" s="147"/>
      <c r="AB123" s="147"/>
      <c r="AC123" s="147"/>
      <c r="AD123" s="147"/>
      <c r="AE123" s="147"/>
      <c r="AF123" s="147"/>
      <c r="AG123" s="147" t="s">
        <v>221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5">
      <c r="A124" s="154"/>
      <c r="B124" s="155"/>
      <c r="C124" s="256"/>
      <c r="D124" s="257"/>
      <c r="E124" s="257"/>
      <c r="F124" s="257"/>
      <c r="G124" s="2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7"/>
      <c r="Z124" s="147"/>
      <c r="AA124" s="147"/>
      <c r="AB124" s="147"/>
      <c r="AC124" s="147"/>
      <c r="AD124" s="147"/>
      <c r="AE124" s="147"/>
      <c r="AF124" s="147"/>
      <c r="AG124" s="147" t="s">
        <v>198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5">
      <c r="A125" s="168">
        <v>56</v>
      </c>
      <c r="B125" s="169" t="s">
        <v>1028</v>
      </c>
      <c r="C125" s="179" t="s">
        <v>1029</v>
      </c>
      <c r="D125" s="170" t="s">
        <v>921</v>
      </c>
      <c r="E125" s="171">
        <v>1</v>
      </c>
      <c r="F125" s="172"/>
      <c r="G125" s="173">
        <f>ROUND(E125*F125,2)</f>
        <v>0</v>
      </c>
      <c r="H125" s="172"/>
      <c r="I125" s="173">
        <f>ROUND(E125*H125,2)</f>
        <v>0</v>
      </c>
      <c r="J125" s="172"/>
      <c r="K125" s="173">
        <f>ROUND(E125*J125,2)</f>
        <v>0</v>
      </c>
      <c r="L125" s="173">
        <v>21</v>
      </c>
      <c r="M125" s="173">
        <f>G125*(1+L125/100)</f>
        <v>0</v>
      </c>
      <c r="N125" s="173">
        <v>0</v>
      </c>
      <c r="O125" s="173">
        <f>ROUND(E125*N125,2)</f>
        <v>0</v>
      </c>
      <c r="P125" s="173">
        <v>0</v>
      </c>
      <c r="Q125" s="173">
        <f>ROUND(E125*P125,2)</f>
        <v>0</v>
      </c>
      <c r="R125" s="173"/>
      <c r="S125" s="173" t="s">
        <v>219</v>
      </c>
      <c r="T125" s="174" t="s">
        <v>193</v>
      </c>
      <c r="U125" s="157">
        <v>0</v>
      </c>
      <c r="V125" s="157">
        <f>ROUND(E125*U125,2)</f>
        <v>0</v>
      </c>
      <c r="W125" s="157"/>
      <c r="X125" s="157" t="s">
        <v>220</v>
      </c>
      <c r="Y125" s="147"/>
      <c r="Z125" s="147"/>
      <c r="AA125" s="147"/>
      <c r="AB125" s="147"/>
      <c r="AC125" s="147"/>
      <c r="AD125" s="147"/>
      <c r="AE125" s="147"/>
      <c r="AF125" s="147"/>
      <c r="AG125" s="147" t="s">
        <v>221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5">
      <c r="A126" s="154"/>
      <c r="B126" s="155"/>
      <c r="C126" s="256"/>
      <c r="D126" s="257"/>
      <c r="E126" s="257"/>
      <c r="F126" s="257"/>
      <c r="G126" s="2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7"/>
      <c r="Z126" s="147"/>
      <c r="AA126" s="147"/>
      <c r="AB126" s="147"/>
      <c r="AC126" s="147"/>
      <c r="AD126" s="147"/>
      <c r="AE126" s="147"/>
      <c r="AF126" s="147"/>
      <c r="AG126" s="147" t="s">
        <v>198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ht="20.399999999999999" outlineLevel="1" x14ac:dyDescent="0.25">
      <c r="A127" s="168">
        <v>57</v>
      </c>
      <c r="B127" s="169" t="s">
        <v>1030</v>
      </c>
      <c r="C127" s="179" t="s">
        <v>1031</v>
      </c>
      <c r="D127" s="170" t="s">
        <v>921</v>
      </c>
      <c r="E127" s="171">
        <v>1</v>
      </c>
      <c r="F127" s="172"/>
      <c r="G127" s="173">
        <f>ROUND(E127*F127,2)</f>
        <v>0</v>
      </c>
      <c r="H127" s="172"/>
      <c r="I127" s="173">
        <f>ROUND(E127*H127,2)</f>
        <v>0</v>
      </c>
      <c r="J127" s="172"/>
      <c r="K127" s="173">
        <f>ROUND(E127*J127,2)</f>
        <v>0</v>
      </c>
      <c r="L127" s="173">
        <v>21</v>
      </c>
      <c r="M127" s="173">
        <f>G127*(1+L127/100)</f>
        <v>0</v>
      </c>
      <c r="N127" s="173">
        <v>0</v>
      </c>
      <c r="O127" s="173">
        <f>ROUND(E127*N127,2)</f>
        <v>0</v>
      </c>
      <c r="P127" s="173">
        <v>0</v>
      </c>
      <c r="Q127" s="173">
        <f>ROUND(E127*P127,2)</f>
        <v>0</v>
      </c>
      <c r="R127" s="173"/>
      <c r="S127" s="173" t="s">
        <v>219</v>
      </c>
      <c r="T127" s="174" t="s">
        <v>193</v>
      </c>
      <c r="U127" s="157">
        <v>0</v>
      </c>
      <c r="V127" s="157">
        <f>ROUND(E127*U127,2)</f>
        <v>0</v>
      </c>
      <c r="W127" s="157"/>
      <c r="X127" s="157" t="s">
        <v>220</v>
      </c>
      <c r="Y127" s="147"/>
      <c r="Z127" s="147"/>
      <c r="AA127" s="147"/>
      <c r="AB127" s="147"/>
      <c r="AC127" s="147"/>
      <c r="AD127" s="147"/>
      <c r="AE127" s="147"/>
      <c r="AF127" s="147"/>
      <c r="AG127" s="147" t="s">
        <v>221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5">
      <c r="A128" s="154"/>
      <c r="B128" s="155"/>
      <c r="C128" s="241" t="s">
        <v>1032</v>
      </c>
      <c r="D128" s="242"/>
      <c r="E128" s="242"/>
      <c r="F128" s="242"/>
      <c r="G128" s="242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7"/>
      <c r="Z128" s="147"/>
      <c r="AA128" s="147"/>
      <c r="AB128" s="147"/>
      <c r="AC128" s="147"/>
      <c r="AD128" s="147"/>
      <c r="AE128" s="147"/>
      <c r="AF128" s="147"/>
      <c r="AG128" s="147" t="s">
        <v>197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54"/>
      <c r="B129" s="155"/>
      <c r="C129" s="243"/>
      <c r="D129" s="244"/>
      <c r="E129" s="244"/>
      <c r="F129" s="244"/>
      <c r="G129" s="244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198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x14ac:dyDescent="0.25">
      <c r="A130" s="3"/>
      <c r="B130" s="4"/>
      <c r="C130" s="181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AE130">
        <v>15</v>
      </c>
      <c r="AF130">
        <v>21</v>
      </c>
      <c r="AG130" t="s">
        <v>174</v>
      </c>
    </row>
    <row r="131" spans="1:60" x14ac:dyDescent="0.25">
      <c r="A131" s="150"/>
      <c r="B131" s="151" t="s">
        <v>29</v>
      </c>
      <c r="C131" s="182"/>
      <c r="D131" s="152"/>
      <c r="E131" s="153"/>
      <c r="F131" s="153"/>
      <c r="G131" s="177">
        <f>G8+G41+G49+G56+G63+G108</f>
        <v>0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AE131">
        <f>SUMIF(L7:L129,AE130,G7:G129)</f>
        <v>0</v>
      </c>
      <c r="AF131">
        <f>SUMIF(L7:L129,AF130,G7:G129)</f>
        <v>0</v>
      </c>
      <c r="AG131" t="s">
        <v>215</v>
      </c>
    </row>
    <row r="132" spans="1:60" x14ac:dyDescent="0.25">
      <c r="C132" s="183"/>
      <c r="D132" s="10"/>
      <c r="AG132" t="s">
        <v>216</v>
      </c>
    </row>
    <row r="133" spans="1:60" x14ac:dyDescent="0.25">
      <c r="D133" s="10"/>
    </row>
    <row r="134" spans="1:60" x14ac:dyDescent="0.25">
      <c r="D134" s="10"/>
    </row>
    <row r="135" spans="1:60" x14ac:dyDescent="0.25">
      <c r="D135" s="10"/>
    </row>
    <row r="136" spans="1:60" x14ac:dyDescent="0.25">
      <c r="D136" s="10"/>
    </row>
    <row r="137" spans="1:60" x14ac:dyDescent="0.25">
      <c r="D137" s="10"/>
    </row>
    <row r="138" spans="1:60" x14ac:dyDescent="0.25">
      <c r="D138" s="10"/>
    </row>
    <row r="139" spans="1:60" x14ac:dyDescent="0.25">
      <c r="D139" s="10"/>
    </row>
    <row r="140" spans="1:60" x14ac:dyDescent="0.25">
      <c r="D140" s="10"/>
    </row>
    <row r="141" spans="1:60" x14ac:dyDescent="0.25">
      <c r="D141" s="10"/>
    </row>
    <row r="142" spans="1:60" x14ac:dyDescent="0.25">
      <c r="D142" s="10"/>
    </row>
    <row r="143" spans="1:60" x14ac:dyDescent="0.25">
      <c r="D143" s="10"/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8A4" sheet="1"/>
  <mergeCells count="63">
    <mergeCell ref="C12:G12"/>
    <mergeCell ref="A1:G1"/>
    <mergeCell ref="C2:G2"/>
    <mergeCell ref="C3:G3"/>
    <mergeCell ref="C4:G4"/>
    <mergeCell ref="C10:G10"/>
    <mergeCell ref="C36:G36"/>
    <mergeCell ref="C14:G14"/>
    <mergeCell ref="C16:G16"/>
    <mergeCell ref="C18:G18"/>
    <mergeCell ref="C20:G20"/>
    <mergeCell ref="C22:G22"/>
    <mergeCell ref="C24:G24"/>
    <mergeCell ref="C26:G26"/>
    <mergeCell ref="C28:G28"/>
    <mergeCell ref="C30:G30"/>
    <mergeCell ref="C32:G32"/>
    <mergeCell ref="C34:G34"/>
    <mergeCell ref="C62:G62"/>
    <mergeCell ref="C38:G38"/>
    <mergeCell ref="C40:G40"/>
    <mergeCell ref="C43:G43"/>
    <mergeCell ref="C45:G45"/>
    <mergeCell ref="C47:G47"/>
    <mergeCell ref="C48:G48"/>
    <mergeCell ref="C51:G51"/>
    <mergeCell ref="C53:G53"/>
    <mergeCell ref="C55:G55"/>
    <mergeCell ref="C58:G58"/>
    <mergeCell ref="C60:G60"/>
    <mergeCell ref="C87:G87"/>
    <mergeCell ref="C65:G65"/>
    <mergeCell ref="C67:G67"/>
    <mergeCell ref="C69:G69"/>
    <mergeCell ref="C71:G71"/>
    <mergeCell ref="C73:G73"/>
    <mergeCell ref="C75:G75"/>
    <mergeCell ref="C77:G77"/>
    <mergeCell ref="C79:G79"/>
    <mergeCell ref="C81:G81"/>
    <mergeCell ref="C83:G83"/>
    <mergeCell ref="C85:G85"/>
    <mergeCell ref="C112:G112"/>
    <mergeCell ref="C89:G89"/>
    <mergeCell ref="C91:G91"/>
    <mergeCell ref="C93:G93"/>
    <mergeCell ref="C95:G95"/>
    <mergeCell ref="C97:G97"/>
    <mergeCell ref="C99:G99"/>
    <mergeCell ref="C101:G101"/>
    <mergeCell ref="C103:G103"/>
    <mergeCell ref="C105:G105"/>
    <mergeCell ref="C107:G107"/>
    <mergeCell ref="C110:G110"/>
    <mergeCell ref="C126:G126"/>
    <mergeCell ref="C128:G128"/>
    <mergeCell ref="C129:G129"/>
    <mergeCell ref="C114:G114"/>
    <mergeCell ref="C116:G116"/>
    <mergeCell ref="C118:G118"/>
    <mergeCell ref="C120:G120"/>
    <mergeCell ref="C122:G122"/>
    <mergeCell ref="C124:G12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58</vt:i4>
      </vt:variant>
    </vt:vector>
  </HeadingPairs>
  <TitlesOfParts>
    <vt:vector size="67" baseType="lpstr">
      <vt:lpstr>Pokyny pro vyplnění</vt:lpstr>
      <vt:lpstr>Stavba</vt:lpstr>
      <vt:lpstr>VzorPolozky</vt:lpstr>
      <vt:lpstr>00 00 Naklady</vt:lpstr>
      <vt:lpstr>SO01 D.1.1.100 Pol</vt:lpstr>
      <vt:lpstr>SO01 D.1.4.200 Pol</vt:lpstr>
      <vt:lpstr>SO01 D.1.4.300 Pol</vt:lpstr>
      <vt:lpstr>SO01 D.1.4.400 Pol</vt:lpstr>
      <vt:lpstr>SO01 D.1.4.600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'SO01 D.1.1.100 Pol'!Názvy_tisku</vt:lpstr>
      <vt:lpstr>'SO01 D.1.4.200 Pol'!Názvy_tisku</vt:lpstr>
      <vt:lpstr>'SO01 D.1.4.300 Pol'!Názvy_tisku</vt:lpstr>
      <vt:lpstr>'SO01 D.1.4.400 Pol'!Názvy_tisku</vt:lpstr>
      <vt:lpstr>'SO01 D.1.4.600 Pol'!Názvy_tisku</vt:lpstr>
      <vt:lpstr>oadresa</vt:lpstr>
      <vt:lpstr>Stavba!Objednatel</vt:lpstr>
      <vt:lpstr>Stavba!Objekt</vt:lpstr>
      <vt:lpstr>'00 00 Naklady'!Oblast_tisku</vt:lpstr>
      <vt:lpstr>'SO01 D.1.1.100 Pol'!Oblast_tisku</vt:lpstr>
      <vt:lpstr>'SO01 D.1.4.200 Pol'!Oblast_tisku</vt:lpstr>
      <vt:lpstr>'SO01 D.1.4.300 Pol'!Oblast_tisku</vt:lpstr>
      <vt:lpstr>'SO01 D.1.4.400 Pol'!Oblast_tisku</vt:lpstr>
      <vt:lpstr>'SO01 D.1.4.600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znojmoinvesta</cp:lastModifiedBy>
  <cp:lastPrinted>2019-03-19T12:27:02Z</cp:lastPrinted>
  <dcterms:created xsi:type="dcterms:W3CDTF">2009-04-08T07:15:50Z</dcterms:created>
  <dcterms:modified xsi:type="dcterms:W3CDTF">2021-03-30T13:00:28Z</dcterms:modified>
</cp:coreProperties>
</file>